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uan.jurado.ambrojo\OneDrive - Accenture\CGES2019\4.Procedimientos CSU\PRNE\"/>
    </mc:Choice>
  </mc:AlternateContent>
  <xr:revisionPtr revIDLastSave="5" documentId="8_{DDD4CEDA-9D89-4E1F-A461-09DBAC2D3713}" xr6:coauthVersionLast="44" xr6:coauthVersionMax="44" xr10:uidLastSave="{D2231C83-E3EA-4783-ADBB-F8757EC64DEB}"/>
  <bookViews>
    <workbookView xWindow="-120" yWindow="-120" windowWidth="24240" windowHeight="13140" tabRatio="998" xr2:uid="{00000000-000D-0000-FFFF-FFFF00000000}"/>
  </bookViews>
  <sheets>
    <sheet name="Entorno" sheetId="24" r:id="rId1"/>
    <sheet name="Lista de Requerimientos" sheetId="1" r:id="rId2"/>
    <sheet name="Plantilla A04" sheetId="25" r:id="rId3"/>
    <sheet name="Plantilla A05" sheetId="21" r:id="rId4"/>
    <sheet name="Plantilla C01" sheetId="22" r:id="rId5"/>
    <sheet name="Plantilla C02" sheetId="23" r:id="rId6"/>
    <sheet name="Plantilla C04" sheetId="19" r:id="rId7"/>
    <sheet name="Plantilla C05" sheetId="7" r:id="rId8"/>
    <sheet name="Plantilla CA01" sheetId="9" r:id="rId9"/>
    <sheet name="Pantilla C06c" sheetId="8" r:id="rId10"/>
    <sheet name="Plantilla CA02" sheetId="10" r:id="rId11"/>
    <sheet name="Plantilla CA03" sheetId="11" r:id="rId12"/>
    <sheet name="Plantilla CA04" sheetId="12" state="hidden" r:id="rId13"/>
    <sheet name="Plantilla CA05" sheetId="13" r:id="rId14"/>
    <sheet name="Plantilla CA06" sheetId="14" r:id="rId15"/>
    <sheet name="Plantilla CA08" sheetId="15" r:id="rId16"/>
    <sheet name="Plantilla R02" sheetId="16" r:id="rId17"/>
    <sheet name="Plantilla R03" sheetId="17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11" l="1"/>
  <c r="G2" i="11"/>
  <c r="F2" i="11"/>
  <c r="E2" i="11"/>
  <c r="D2" i="11"/>
  <c r="C2" i="11"/>
  <c r="B2" i="11"/>
</calcChain>
</file>

<file path=xl/sharedStrings.xml><?xml version="1.0" encoding="utf-8"?>
<sst xmlns="http://schemas.openxmlformats.org/spreadsheetml/2006/main" count="437" uniqueCount="200">
  <si>
    <t>CSU</t>
  </si>
  <si>
    <t>Nombre</t>
  </si>
  <si>
    <t>Apellidos</t>
  </si>
  <si>
    <t>Código CMS</t>
  </si>
  <si>
    <t>ENTORNO:</t>
  </si>
  <si>
    <t>Área</t>
  </si>
  <si>
    <t>Subárea</t>
  </si>
  <si>
    <t>Nivel 0</t>
  </si>
  <si>
    <t>Nivel 1</t>
  </si>
  <si>
    <t>Nivel 2</t>
  </si>
  <si>
    <t>Nivel 3</t>
  </si>
  <si>
    <t>S/N/P (parcial)</t>
  </si>
  <si>
    <t>Realizado por</t>
  </si>
  <si>
    <t>Doc. Referencia</t>
  </si>
  <si>
    <t>Fecha prevista de entrega</t>
  </si>
  <si>
    <t>Fecha entrega</t>
  </si>
  <si>
    <t>Observaciones</t>
  </si>
  <si>
    <t>Analisis de Requisitos</t>
  </si>
  <si>
    <t>Análisis funcional</t>
  </si>
  <si>
    <t>si</t>
  </si>
  <si>
    <r>
      <t>Análisis técnico</t>
    </r>
    <r>
      <rPr>
        <b/>
        <sz val="11"/>
        <rFont val="Calibri Light"/>
        <family val="2"/>
        <scheme val="major"/>
      </rPr>
      <t xml:space="preserve"> </t>
    </r>
  </si>
  <si>
    <t xml:space="preserve">Evaluación de requisitos </t>
  </si>
  <si>
    <t>Conocimiento</t>
  </si>
  <si>
    <t>Instalación y pruebas en Piloto</t>
  </si>
  <si>
    <t>Identificar el Tipo de demanda</t>
  </si>
  <si>
    <t>Carga de datos (BBDD Conocimiento)</t>
  </si>
  <si>
    <t>Formación personas de Nivel 1 del CSU</t>
  </si>
  <si>
    <t>Formación personas de Nivel 2 del CSU</t>
  </si>
  <si>
    <t>Capacitación</t>
  </si>
  <si>
    <t>Gestión Remota</t>
  </si>
  <si>
    <t>Gestión de Monitorización</t>
  </si>
  <si>
    <t>Gestión de Inventario (CMS)</t>
  </si>
  <si>
    <t xml:space="preserve">Acceso a entornos </t>
  </si>
  <si>
    <t>Gestión de Resolutores</t>
  </si>
  <si>
    <t>Diseño Flujo de resolución</t>
  </si>
  <si>
    <t>Definición Procedimiento de Relación</t>
  </si>
  <si>
    <t>Gestión SLA</t>
  </si>
  <si>
    <t>Gestión de Expectativas</t>
  </si>
  <si>
    <t>Comunicación a Usuarios</t>
  </si>
  <si>
    <t>Formulario S/N</t>
  </si>
  <si>
    <t>S</t>
  </si>
  <si>
    <t>REQUERIMIENTOS PARA LA RECEPCIÓN DE UN ENTORNO EN EL CSU</t>
  </si>
  <si>
    <t>Plantilla</t>
  </si>
  <si>
    <t>¿Existe software cliente para acceder al aplicativo o se trata de una url?:</t>
  </si>
  <si>
    <t>¿Tiene la aplicación herramientas de remedo?</t>
  </si>
  <si>
    <t>Ambito</t>
  </si>
  <si>
    <t xml:space="preserve">Alcance del servicio. </t>
  </si>
  <si>
    <t>Requerimiento</t>
  </si>
  <si>
    <t>Cód.</t>
  </si>
  <si>
    <t>A01</t>
  </si>
  <si>
    <t>A02</t>
  </si>
  <si>
    <t>A03</t>
  </si>
  <si>
    <t>A04</t>
  </si>
  <si>
    <t>A05</t>
  </si>
  <si>
    <t>C01</t>
  </si>
  <si>
    <t>C02</t>
  </si>
  <si>
    <t>C03</t>
  </si>
  <si>
    <t>C04</t>
  </si>
  <si>
    <t>C05</t>
  </si>
  <si>
    <t>C06a</t>
  </si>
  <si>
    <t>C06b</t>
  </si>
  <si>
    <t>C06c</t>
  </si>
  <si>
    <t>C06f</t>
  </si>
  <si>
    <t>C06e</t>
  </si>
  <si>
    <t>C07a</t>
  </si>
  <si>
    <t>C07b</t>
  </si>
  <si>
    <t>C07c</t>
  </si>
  <si>
    <t>C07d</t>
  </si>
  <si>
    <t>CA01</t>
  </si>
  <si>
    <t>CA02</t>
  </si>
  <si>
    <t>CA03</t>
  </si>
  <si>
    <t>CA04</t>
  </si>
  <si>
    <t>CA05</t>
  </si>
  <si>
    <t>CA06</t>
  </si>
  <si>
    <t>CA07</t>
  </si>
  <si>
    <t>CA08</t>
  </si>
  <si>
    <t>R01</t>
  </si>
  <si>
    <t>R02</t>
  </si>
  <si>
    <t>R03</t>
  </si>
  <si>
    <t>E01</t>
  </si>
  <si>
    <t>E02</t>
  </si>
  <si>
    <t>Manuales de usuario.</t>
  </si>
  <si>
    <t>Descripción funcional.</t>
  </si>
  <si>
    <t>Arquitectura técnica.</t>
  </si>
  <si>
    <t>Delimitación de servicio SAU (ámbito y alcance).</t>
  </si>
  <si>
    <t>Periodos de especial criticidad.</t>
  </si>
  <si>
    <t>Software base y aplicativo (master).</t>
  </si>
  <si>
    <t>Configuración e instalación periféricos (HW).</t>
  </si>
  <si>
    <t>Identificación de Tipologías / Resolutores  (Matriz de Escalado) (*)</t>
  </si>
  <si>
    <t>Información para BBDD del conocimiento.</t>
  </si>
  <si>
    <t>Formación Infraestructura para Nivel 1</t>
  </si>
  <si>
    <t>Formación Funcional para Nivel 1</t>
  </si>
  <si>
    <t>Formación Procedimientos para Nivel 1</t>
  </si>
  <si>
    <t>Formación Catálogo de errores conocidos para Nivel 1</t>
  </si>
  <si>
    <t>Formación Arquitectura para Nivel 2</t>
  </si>
  <si>
    <t>Formación Procedimientos para Nivel 2</t>
  </si>
  <si>
    <t>Formación Administración de Usuarios para Nivel 2</t>
  </si>
  <si>
    <t>Formación Funcional avanzado para Nivel 2</t>
  </si>
  <si>
    <t>Modo vista, sin gestión de la sesión (**).</t>
  </si>
  <si>
    <t>Modo control remoto (consola remota, VNC)</t>
  </si>
  <si>
    <t>Modo administración (distribución SW configuración)</t>
  </si>
  <si>
    <t>Administración clientes de dominio (políticas de seguridad, matar sesiones, etc.)</t>
  </si>
  <si>
    <t>Observar cada uno de los elementos físicos (tanto a nivel de servidor como de red) y lógicos que componen el entorno, identificando y anticipando problemas y realizando acciones en respuesta a ellos.</t>
  </si>
  <si>
    <t>Recopilación de información base para inventario administrativo: usuarios, equipos y ubicaciones</t>
  </si>
  <si>
    <t>Acceso a entornos de formación o producción en modo consulta para diagnósticos y resolución</t>
  </si>
  <si>
    <t>Diseño del flujo de resolución e implementación de formularios y canales de comunicación (escalados, respuestas,…).</t>
  </si>
  <si>
    <t>Contactos y mecanismos de intercambio de información   (Matriz de Escalado)</t>
  </si>
  <si>
    <t>Carga en la herramienta para cálculos de ANS de los Proveedores (horario de servicio, festivos, tipo de servicio 12x5, 24x7...).</t>
  </si>
  <si>
    <t>Plan de comunicación: Dar a conocer a los usuarios el CSU.</t>
  </si>
  <si>
    <t>Informar a los usuarios de los servicios que el CSU puede ofrecerles.</t>
  </si>
  <si>
    <t>Código</t>
  </si>
  <si>
    <t>Catalogo de Requerimientos para Recepción del Servicio</t>
  </si>
  <si>
    <t>Error conocido</t>
  </si>
  <si>
    <t>Solución</t>
  </si>
  <si>
    <t>- Geográfico (centros/redes/puestos)</t>
  </si>
  <si>
    <t>- Usuarios (contactos/sedes)</t>
  </si>
  <si>
    <t xml:space="preserve">Periodo de máxima criticidad </t>
  </si>
  <si>
    <t>Datos conectividad</t>
  </si>
  <si>
    <r>
      <t xml:space="preserve">Permitir a la red de CGES </t>
    </r>
    <r>
      <rPr>
        <b/>
        <sz val="14"/>
        <color theme="1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</t>
    </r>
  </si>
  <si>
    <t>Maqueta cliente</t>
  </si>
  <si>
    <t>Tipo</t>
  </si>
  <si>
    <t>Subtipo</t>
  </si>
  <si>
    <t>Nivel 4</t>
  </si>
  <si>
    <t>Nivel de escalado</t>
  </si>
  <si>
    <r>
      <t xml:space="preserve">Datos de caracter </t>
    </r>
    <r>
      <rPr>
        <b/>
        <sz val="13"/>
        <color rgb="FFFFFF00"/>
        <rFont val="Arial"/>
        <family val="2"/>
      </rPr>
      <t>obligatorio</t>
    </r>
    <r>
      <rPr>
        <b/>
        <sz val="13"/>
        <color theme="0"/>
        <rFont val="Arial"/>
        <family val="2"/>
      </rPr>
      <t xml:space="preserve"> que tiene que facilitar el Usuario al CSU para el ESCALADO de la solicitud</t>
    </r>
  </si>
  <si>
    <t>Duración</t>
  </si>
  <si>
    <t>Empresa</t>
  </si>
  <si>
    <t>Nombre Instructor</t>
  </si>
  <si>
    <t>Incidencia puesto trabajo</t>
  </si>
  <si>
    <t>Software /Hardware</t>
  </si>
  <si>
    <t>Incidencias servidores (sistema)</t>
  </si>
  <si>
    <t>Incidencias BB.DD.</t>
  </si>
  <si>
    <t>Formación Tipificación para Nivel 1</t>
  </si>
  <si>
    <t>MATRIZ DE ESCALADO</t>
  </si>
  <si>
    <t>CONTENIDO</t>
  </si>
  <si>
    <t>Acceso a los PCs</t>
  </si>
  <si>
    <r>
      <rPr>
        <b/>
        <sz val="14"/>
        <color rgb="FF002060"/>
        <rFont val="Calibri Light"/>
        <family val="2"/>
        <scheme val="major"/>
      </rPr>
      <t>SESIÓN FORMATIVA DE</t>
    </r>
    <r>
      <rPr>
        <b/>
        <sz val="14"/>
        <color rgb="FF002060"/>
        <rFont val="Arial Black"/>
        <family val="2"/>
      </rPr>
      <t xml:space="preserve"> PROCEDIMIENTOS</t>
    </r>
  </si>
  <si>
    <t>Acceso al CSU a dicha consola (modo vista)</t>
  </si>
  <si>
    <r>
      <rPr>
        <b/>
        <i/>
        <sz val="16"/>
        <color rgb="FF00B0F0"/>
        <rFont val="Calibri Light"/>
        <family val="2"/>
        <scheme val="major"/>
      </rPr>
      <t>Ayuda Informatica</t>
    </r>
    <r>
      <rPr>
        <sz val="16"/>
        <color theme="1"/>
        <rFont val="Calibri Light"/>
        <family val="2"/>
        <scheme val="major"/>
      </rPr>
      <t xml:space="preserve"> instalado</t>
    </r>
  </si>
  <si>
    <t>FAQ</t>
  </si>
  <si>
    <r>
      <t xml:space="preserve">Permitir a la red deL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</si>
  <si>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r>
      <t xml:space="preserve">Permitir a la red del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</si>
  <si>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r>
      <t>Incluir al personal del CSU (</t>
    </r>
    <r>
      <rPr>
        <b/>
        <sz val="16"/>
        <color rgb="FF00B0F0"/>
        <rFont val="Calibri Light"/>
        <family val="2"/>
        <scheme val="major"/>
      </rPr>
      <t>DMSAS\gs00_gs_ceges</t>
    </r>
    <r>
      <rPr>
        <sz val="16"/>
        <color theme="1"/>
        <rFont val="Calibri Light"/>
        <family val="2"/>
        <scheme val="major"/>
      </rPr>
      <t xml:space="preserve">) en los correspondientes </t>
    </r>
    <r>
      <rPr>
        <b/>
        <sz val="16"/>
        <color theme="1"/>
        <rFont val="Calibri Light"/>
        <family val="2"/>
        <scheme val="major"/>
      </rPr>
      <t>grupos de administradores</t>
    </r>
    <r>
      <rPr>
        <sz val="16"/>
        <color theme="1"/>
        <rFont val="Calibri Light"/>
        <family val="2"/>
        <scheme val="major"/>
      </rPr>
      <t xml:space="preserve"> de equipos del centro</t>
    </r>
  </si>
  <si>
    <r>
      <t xml:space="preserve">Permitir y capacitar al CSU el </t>
    </r>
    <r>
      <rPr>
        <b/>
        <sz val="16"/>
        <color theme="1"/>
        <rFont val="Calibri Light"/>
        <family val="2"/>
        <scheme val="major"/>
      </rPr>
      <t>envio de software</t>
    </r>
    <r>
      <rPr>
        <sz val="16"/>
        <color theme="1"/>
        <rFont val="Calibri Light"/>
        <family val="2"/>
        <scheme val="major"/>
      </rPr>
      <t xml:space="preserve"> mediante el sistema que utilice el centro (</t>
    </r>
    <r>
      <rPr>
        <b/>
        <sz val="16"/>
        <color rgb="FF00B0F0"/>
        <rFont val="Calibri Light"/>
        <family val="2"/>
        <scheme val="major"/>
      </rPr>
      <t>Altiris</t>
    </r>
    <r>
      <rPr>
        <sz val="16"/>
        <color theme="1"/>
        <rFont val="Calibri Light"/>
        <family val="2"/>
        <scheme val="major"/>
      </rPr>
      <t>, etc)</t>
    </r>
  </si>
  <si>
    <r>
      <t xml:space="preserve">Permitir a la red de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</si>
  <si>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t>MONITORIZACIÓN</t>
  </si>
  <si>
    <t>Habilitar acceso al CSU en los entornos de FORMACIÓN o PRODUCCIÓN ( en modo consulta )</t>
  </si>
  <si>
    <t>ACCESO A ENTORNOS</t>
  </si>
  <si>
    <t xml:space="preserve">Telefono de contacto </t>
  </si>
  <si>
    <t>correo electrónico</t>
  </si>
  <si>
    <t>Nombre completo</t>
  </si>
  <si>
    <t>Nombre del Resolutor</t>
  </si>
  <si>
    <t>Horario de servicio</t>
  </si>
  <si>
    <t>Tipo de servicio (24x7, 12x5..)</t>
  </si>
  <si>
    <t>Servicio especiales de atención (P1, usuarios preferentes, etc.)</t>
  </si>
  <si>
    <r>
      <t>Incluir al personal del CSU (</t>
    </r>
    <r>
      <rPr>
        <b/>
        <sz val="16"/>
        <color rgb="FF00B0F0"/>
        <rFont val="Calibri Light"/>
        <family val="2"/>
        <scheme val="major"/>
      </rPr>
      <t>dmsas\gs00_gs_ceges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>correspondientes grupos del dominio del centro (modo vista)</t>
    </r>
  </si>
  <si>
    <t>Acceso a la sesión del usuario (CITRIX) en la aplicación</t>
  </si>
  <si>
    <t>Acceso al CSU a dicha consola (control remoto)</t>
  </si>
  <si>
    <r>
      <t>Incluir al personal del CSU (</t>
    </r>
    <r>
      <rPr>
        <b/>
        <sz val="16"/>
        <color rgb="FF00B0F0"/>
        <rFont val="Calibri Light"/>
        <family val="2"/>
        <scheme val="major"/>
      </rPr>
      <t>dmsas\gs00_gs_ceges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>correspondientes grupos del dominio del centro (control remoto)</t>
    </r>
  </si>
  <si>
    <t>Acceso a los usuarios a aplicaciones</t>
  </si>
  <si>
    <t>Asignación de permisos de usuarios en plataformas tecnológicas para acceso a publicaciones. Gestión de accesos.</t>
  </si>
  <si>
    <r>
      <t>Incluir al personal del CSU (</t>
    </r>
    <r>
      <rPr>
        <sz val="16"/>
        <color rgb="FF00B0F0"/>
        <rFont val="Calibri Light"/>
        <family val="2"/>
        <scheme val="major"/>
      </rPr>
      <t>DMSAS</t>
    </r>
    <r>
      <rPr>
        <b/>
        <sz val="16"/>
        <color rgb="FF00B0F0"/>
        <rFont val="Calibri Light"/>
        <family val="2"/>
        <scheme val="major"/>
      </rPr>
      <t>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 xml:space="preserve">correspondientes grupos de </t>
    </r>
    <r>
      <rPr>
        <b/>
        <sz val="16"/>
        <rFont val="Calibri Light"/>
        <family val="2"/>
        <scheme val="major"/>
      </rPr>
      <t xml:space="preserve">administracion del DOMINIO </t>
    </r>
    <r>
      <rPr>
        <sz val="16"/>
        <rFont val="Calibri Light"/>
        <family val="2"/>
        <scheme val="major"/>
      </rPr>
      <t xml:space="preserve"> de la sede</t>
    </r>
  </si>
  <si>
    <r>
      <rPr>
        <sz val="10"/>
        <rFont val="Calibri Light"/>
        <family val="2"/>
        <scheme val="major"/>
      </rPr>
      <t>(*)</t>
    </r>
    <r>
      <rPr>
        <sz val="10"/>
        <color theme="1" tint="0.249977111117893"/>
        <rFont val="Calibri Light"/>
        <family val="2"/>
        <scheme val="major"/>
      </rPr>
      <t xml:space="preserve"> Si</t>
    </r>
    <r>
      <rPr>
        <b/>
        <sz val="10"/>
        <color theme="1" tint="0.249977111117893"/>
        <rFont val="Calibri Light"/>
        <family val="2"/>
        <scheme val="major"/>
      </rPr>
      <t xml:space="preserve"> el usuario tiene que aportar información</t>
    </r>
    <r>
      <rPr>
        <sz val="10"/>
        <color theme="1" tint="0.249977111117893"/>
        <rFont val="Calibri Light"/>
        <family val="2"/>
        <scheme val="major"/>
      </rPr>
      <t xml:space="preserve"> previa al escalado de la solicitud, se deberá de incluir en la matriz de escalado, indicando para que tipología y cual es la información requerida (ver Plantilla C04)</t>
    </r>
  </si>
  <si>
    <r>
      <rPr>
        <sz val="10"/>
        <rFont val="Calibri Light"/>
        <family val="2"/>
        <scheme val="major"/>
      </rPr>
      <t>(**)</t>
    </r>
    <r>
      <rPr>
        <sz val="10"/>
        <color theme="1" tint="0.249977111117893"/>
        <rFont val="Calibri Light"/>
        <family val="2"/>
        <scheme val="major"/>
      </rPr>
      <t xml:space="preserve"> Recomendable, aunque </t>
    </r>
    <r>
      <rPr>
        <b/>
        <sz val="10"/>
        <color rgb="FF595959"/>
        <rFont val="Calibri Light"/>
        <family val="2"/>
        <scheme val="major"/>
      </rPr>
      <t>no es obligatorio para el nivel de soporte 0</t>
    </r>
  </si>
  <si>
    <t>(de 0 al 3)</t>
  </si>
  <si>
    <t>Nivel de Soporte requerido</t>
  </si>
  <si>
    <t>Especificar "URL" de acceso a la aplicación:</t>
  </si>
  <si>
    <t>Existe puesto piloto para este entorno</t>
  </si>
  <si>
    <t>Facilitar al CSU un puesto piloto para pruebas y deteción de errores</t>
  </si>
  <si>
    <t>Facilitar al CSU el SW base (maqueta) de la aplicación</t>
  </si>
  <si>
    <t>Conectividad a la aplicación.</t>
  </si>
  <si>
    <t>¿Está operativa la monitorización para la aplicación?</t>
  </si>
  <si>
    <t>Habilitar acceso al CSU a dicha plataforma de monitorizacion</t>
  </si>
  <si>
    <t>Habilitar acceso al CSU a la herramienta de gestión/administración de usuarios</t>
  </si>
  <si>
    <t xml:space="preserve"> CSU-CGES</t>
  </si>
  <si>
    <t>Incidencia funcional</t>
  </si>
  <si>
    <t>Gestión de Usuarios</t>
  </si>
  <si>
    <t>Consulta funcional</t>
  </si>
  <si>
    <t xml:space="preserve">Peticion de modificación datos </t>
  </si>
  <si>
    <t xml:space="preserve">Peticion de extracción datos </t>
  </si>
  <si>
    <t>Peticion parada planificada</t>
  </si>
  <si>
    <t>Peticion sistema</t>
  </si>
  <si>
    <t>Petición de evolutivo (mejora)</t>
  </si>
  <si>
    <t>Alta</t>
  </si>
  <si>
    <t>Modificación perfil</t>
  </si>
  <si>
    <t>Cambio Contraseña</t>
  </si>
  <si>
    <t>(*) Se requiere autorización previa del responsable de la línea de operación (Alfonso Orellana).</t>
  </si>
  <si>
    <t>Notificación SMS incidencias de impacto (*)</t>
  </si>
  <si>
    <t>Incidencias comunicaciones</t>
  </si>
  <si>
    <t>LAN</t>
  </si>
  <si>
    <t>[Resolutor]</t>
  </si>
  <si>
    <t>WAN</t>
  </si>
  <si>
    <t>R04</t>
  </si>
  <si>
    <t>Formación herramienta para la gestión de solicitudes (Webcges, NWT…)</t>
  </si>
  <si>
    <t>Formación herramienta gestión solicitudes</t>
  </si>
  <si>
    <t>(*) Utiliza webcges, NWT o integración.</t>
  </si>
  <si>
    <t>RESPONSABLE DEL PROCESO DE ENTREGA DEl ENTORNO:</t>
  </si>
  <si>
    <t>Información básica necesaria para que el Resolutor realice diagnostico/resolución</t>
  </si>
  <si>
    <t>Resolutor</t>
  </si>
  <si>
    <t>Es importante minimizar el tiempo de dedicación del usuario para la recopilación de la información. No solicitándole información que se pueda obtener por otra vía o que no sea imprescindible.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</si>
</sst>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 x14ac:knownFonts="1">
    <font>
      <sz val="11"/>
      <color theme="1"/>
      <name val="Calibri"/>
      <family val="2"/>
      <scheme val="minor"/>
    </font>
    <font>
      <b/>
      <sz val="11"/>
      <color theme="1" tint="0.34998626667073579"/>
      <name val="Arial Black"/>
      <family val="2"/>
    </font>
    <font>
      <sz val="11"/>
      <color theme="1" tint="0.34998626667073579"/>
      <name val="Arial Black"/>
      <family val="2"/>
    </font>
    <font>
      <sz val="11"/>
      <name val="Calibri"/>
      <family val="2"/>
      <scheme val="minor"/>
    </font>
    <font>
      <sz val="12"/>
      <color theme="0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26"/>
      <color rgb="FFFFC000"/>
      <name val="Berlin Sans FB Demi"/>
      <family val="2"/>
    </font>
    <font>
      <u/>
      <sz val="20"/>
      <color theme="1" tint="0.34998626667073579"/>
      <name val="Arial Black"/>
      <family val="2"/>
    </font>
    <font>
      <sz val="10"/>
      <name val="Calibri Light"/>
      <family val="2"/>
      <scheme val="major"/>
    </font>
    <font>
      <sz val="10"/>
      <color theme="1" tint="0.249977111117893"/>
      <name val="Calibri Light"/>
      <family val="2"/>
      <scheme val="major"/>
    </font>
    <font>
      <b/>
      <sz val="10"/>
      <color theme="1" tint="0.249977111117893"/>
      <name val="Calibri Light"/>
      <family val="2"/>
      <scheme val="major"/>
    </font>
    <font>
      <b/>
      <sz val="10"/>
      <color rgb="FF595959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3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sz val="16"/>
      <color theme="1"/>
      <name val="Calibri Light"/>
      <family val="2"/>
      <scheme val="major"/>
    </font>
    <font>
      <sz val="16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name val="Arial Black"/>
      <family val="2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rgb="FFFF0000"/>
      <name val="Calibri Light"/>
      <family val="2"/>
      <scheme val="major"/>
    </font>
    <font>
      <sz val="12"/>
      <color rgb="FF00B050"/>
      <name val="Segoe UI Semibold"/>
      <family val="2"/>
    </font>
    <font>
      <sz val="14"/>
      <color theme="0"/>
      <name val="Calibri"/>
      <family val="2"/>
      <scheme val="minor"/>
    </font>
    <font>
      <sz val="16"/>
      <color theme="1" tint="0.499984740745262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0"/>
      <name val="Arial"/>
      <family val="2"/>
    </font>
    <font>
      <sz val="16"/>
      <color theme="0"/>
      <name val="Arial"/>
      <family val="2"/>
    </font>
    <font>
      <b/>
      <sz val="13"/>
      <color theme="0"/>
      <name val="Arial"/>
      <family val="2"/>
    </font>
    <font>
      <b/>
      <sz val="13"/>
      <color rgb="FFFFFF00"/>
      <name val="Arial"/>
      <family val="2"/>
    </font>
    <font>
      <sz val="18"/>
      <name val="Arial"/>
      <family val="2"/>
    </font>
    <font>
      <b/>
      <sz val="16"/>
      <color rgb="FF000000"/>
      <name val="Calibri Light"/>
      <family val="2"/>
      <scheme val="major"/>
    </font>
    <font>
      <sz val="16"/>
      <color rgb="FF000000"/>
      <name val="Calibri Light"/>
      <family val="2"/>
      <scheme val="major"/>
    </font>
    <font>
      <b/>
      <sz val="14"/>
      <color rgb="FF002060"/>
      <name val="Arial Black"/>
      <family val="2"/>
    </font>
    <font>
      <sz val="10"/>
      <color theme="2" tint="-0.249977111117893"/>
      <name val="Arial"/>
      <family val="2"/>
    </font>
    <font>
      <b/>
      <sz val="14"/>
      <color rgb="FF002060"/>
      <name val="Calibri Light"/>
      <family val="2"/>
      <scheme val="major"/>
    </font>
    <font>
      <b/>
      <sz val="16"/>
      <name val="Calibri Light"/>
      <family val="2"/>
      <scheme val="major"/>
    </font>
    <font>
      <b/>
      <sz val="16"/>
      <color rgb="FF00B0F0"/>
      <name val="Calibri Light"/>
      <family val="2"/>
      <scheme val="major"/>
    </font>
    <font>
      <sz val="16"/>
      <color rgb="FF00B0F0"/>
      <name val="Calibri Light"/>
      <family val="2"/>
      <scheme val="major"/>
    </font>
    <font>
      <b/>
      <i/>
      <sz val="16"/>
      <color rgb="FF00B0F0"/>
      <name val="Calibri Light"/>
      <family val="2"/>
      <scheme val="major"/>
    </font>
    <font>
      <sz val="16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color rgb="FF00B050"/>
      <name val="Calibri Light"/>
      <family val="2"/>
      <scheme val="major"/>
    </font>
    <font>
      <sz val="12"/>
      <color rgb="FFFFC000"/>
      <name val="Calibri Light"/>
      <family val="2"/>
      <scheme val="major"/>
    </font>
    <font>
      <sz val="12"/>
      <color rgb="FF92D050"/>
      <name val="Calibri Light"/>
      <family val="2"/>
      <scheme val="major"/>
    </font>
    <font>
      <sz val="28"/>
      <color rgb="FFFFC000"/>
      <name val="Berlin Sans FB Demi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Calibri Light"/>
      <family val="2"/>
      <scheme val="major"/>
    </font>
    <font>
      <sz val="16"/>
      <color rgb="FFFFFFFF"/>
      <name val="Arial"/>
      <family val="2"/>
    </font>
    <font>
      <b/>
      <sz val="16"/>
      <color rgb="FFFFFFFF"/>
      <name val="Calibri Light"/>
      <family val="2"/>
    </font>
    <font>
      <sz val="16"/>
      <color rgb="FF757171"/>
      <name val="Calibri"/>
      <family val="2"/>
    </font>
    <font>
      <sz val="16"/>
      <color rgb="FF000000"/>
      <name val="Calibri"/>
      <family val="2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/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theme="1"/>
      </top>
      <bottom style="medium">
        <color indexed="64"/>
      </bottom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medium">
        <color indexed="64"/>
      </left>
      <right style="dotted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E8EBF0"/>
      </right>
      <top style="medium">
        <color indexed="64"/>
      </top>
      <bottom/>
      <diagonal/>
    </border>
    <border>
      <left style="medium">
        <color rgb="FFE8EBF0"/>
      </left>
      <right style="medium">
        <color rgb="FFE8EBF0"/>
      </right>
      <top style="medium">
        <color indexed="64"/>
      </top>
      <bottom/>
      <diagonal/>
    </border>
    <border>
      <left style="medium">
        <color rgb="FFE8EBF0"/>
      </left>
      <right style="medium">
        <color indexed="64"/>
      </right>
      <top style="medium">
        <color indexed="64"/>
      </top>
      <bottom/>
      <diagonal/>
    </border>
    <border>
      <left style="medium">
        <color rgb="FFE8EBF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1" xfId="0" applyBorder="1"/>
    <xf numFmtId="0" fontId="3" fillId="0" borderId="1" xfId="0" applyFont="1" applyBorder="1"/>
    <xf numFmtId="0" fontId="7" fillId="0" borderId="0" xfId="0" applyFont="1"/>
    <xf numFmtId="0" fontId="8" fillId="0" borderId="0" xfId="0" applyFont="1"/>
    <xf numFmtId="0" fontId="0" fillId="3" borderId="0" xfId="0" applyFill="1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1" fillId="3" borderId="6" xfId="0" applyFont="1" applyFill="1" applyBorder="1" applyAlignment="1">
      <alignment horizontal="left"/>
    </xf>
    <xf numFmtId="0" fontId="0" fillId="2" borderId="3" xfId="0" applyFill="1" applyBorder="1"/>
    <xf numFmtId="0" fontId="0" fillId="2" borderId="7" xfId="0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left" vertical="center" indent="1" readingOrder="1"/>
    </xf>
    <xf numFmtId="0" fontId="5" fillId="0" borderId="9" xfId="0" applyFont="1" applyFill="1" applyBorder="1" applyAlignment="1">
      <alignment horizontal="center" vertical="center" readingOrder="1"/>
    </xf>
    <xf numFmtId="0" fontId="9" fillId="0" borderId="9" xfId="0" applyFont="1" applyFill="1" applyBorder="1" applyAlignment="1">
      <alignment horizontal="center" vertical="center" readingOrder="1"/>
    </xf>
    <xf numFmtId="0" fontId="5" fillId="0" borderId="9" xfId="0" applyFont="1" applyFill="1" applyBorder="1" applyAlignment="1">
      <alignment horizontal="left" vertical="center" readingOrder="1"/>
    </xf>
    <xf numFmtId="0" fontId="5" fillId="0" borderId="9" xfId="0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readingOrder="1"/>
    </xf>
    <xf numFmtId="0" fontId="0" fillId="0" borderId="0" xfId="0" applyBorder="1"/>
    <xf numFmtId="0" fontId="14" fillId="0" borderId="0" xfId="0" applyFont="1"/>
    <xf numFmtId="0" fontId="9" fillId="0" borderId="13" xfId="0" applyFont="1" applyFill="1" applyBorder="1" applyAlignment="1">
      <alignment horizontal="center" vertical="center" readingOrder="1"/>
    </xf>
    <xf numFmtId="0" fontId="5" fillId="5" borderId="9" xfId="0" applyFont="1" applyFill="1" applyBorder="1" applyAlignment="1">
      <alignment horizontal="center" vertical="center" readingOrder="1"/>
    </xf>
    <xf numFmtId="0" fontId="15" fillId="5" borderId="9" xfId="0" applyFont="1" applyFill="1" applyBorder="1" applyAlignment="1">
      <alignment horizontal="center" vertical="center" readingOrder="1"/>
    </xf>
    <xf numFmtId="0" fontId="18" fillId="0" borderId="0" xfId="0" applyFont="1" applyBorder="1"/>
    <xf numFmtId="0" fontId="19" fillId="0" borderId="0" xfId="0" applyFont="1"/>
    <xf numFmtId="0" fontId="16" fillId="4" borderId="10" xfId="0" applyFont="1" applyFill="1" applyBorder="1" applyAlignment="1">
      <alignment wrapText="1"/>
    </xf>
    <xf numFmtId="0" fontId="16" fillId="4" borderId="11" xfId="0" applyFont="1" applyFill="1" applyBorder="1" applyAlignment="1">
      <alignment wrapText="1"/>
    </xf>
    <xf numFmtId="0" fontId="21" fillId="6" borderId="12" xfId="0" applyFont="1" applyFill="1" applyBorder="1" applyAlignment="1">
      <alignment horizontal="left" vertical="center" wrapText="1" indent="1" readingOrder="1"/>
    </xf>
    <xf numFmtId="0" fontId="22" fillId="6" borderId="12" xfId="0" applyFont="1" applyFill="1" applyBorder="1" applyAlignment="1">
      <alignment horizontal="left" vertical="center" wrapText="1" indent="1" readingOrder="1"/>
    </xf>
    <xf numFmtId="0" fontId="23" fillId="6" borderId="9" xfId="0" applyFont="1" applyFill="1" applyBorder="1" applyAlignment="1">
      <alignment horizontal="left" vertical="center" indent="1" readingOrder="1"/>
    </xf>
    <xf numFmtId="0" fontId="23" fillId="6" borderId="9" xfId="0" applyFont="1" applyFill="1" applyBorder="1" applyAlignment="1">
      <alignment horizontal="center" vertical="center" readingOrder="1"/>
    </xf>
    <xf numFmtId="0" fontId="23" fillId="7" borderId="9" xfId="0" applyFont="1" applyFill="1" applyBorder="1" applyAlignment="1">
      <alignment horizontal="center" vertical="center" readingOrder="1"/>
    </xf>
    <xf numFmtId="0" fontId="24" fillId="4" borderId="11" xfId="0" applyFont="1" applyFill="1" applyBorder="1" applyAlignment="1">
      <alignment wrapText="1"/>
    </xf>
    <xf numFmtId="0" fontId="5" fillId="0" borderId="18" xfId="0" applyFont="1" applyBorder="1" applyAlignment="1">
      <alignment horizontal="left" vertical="center" indent="1" readingOrder="1"/>
    </xf>
    <xf numFmtId="0" fontId="5" fillId="0" borderId="19" xfId="0" applyFont="1" applyBorder="1" applyAlignment="1">
      <alignment horizontal="left" vertical="center" indent="1" readingOrder="1"/>
    </xf>
    <xf numFmtId="0" fontId="5" fillId="0" borderId="17" xfId="0" applyFont="1" applyBorder="1" applyAlignment="1">
      <alignment horizontal="left" vertical="center" indent="1" readingOrder="1"/>
    </xf>
    <xf numFmtId="0" fontId="13" fillId="5" borderId="14" xfId="1" applyFill="1" applyBorder="1" applyAlignment="1">
      <alignment horizontal="center" vertical="center" readingOrder="1"/>
    </xf>
    <xf numFmtId="0" fontId="13" fillId="5" borderId="9" xfId="1" applyFill="1" applyBorder="1" applyAlignment="1">
      <alignment horizontal="center" vertical="center" readingOrder="1"/>
    </xf>
    <xf numFmtId="0" fontId="0" fillId="0" borderId="15" xfId="0" applyBorder="1"/>
    <xf numFmtId="0" fontId="25" fillId="0" borderId="0" xfId="0" applyFont="1" applyAlignment="1">
      <alignment horizontal="left" vertical="center" readingOrder="1"/>
    </xf>
    <xf numFmtId="0" fontId="0" fillId="8" borderId="1" xfId="0" applyFill="1" applyBorder="1"/>
    <xf numFmtId="0" fontId="19" fillId="8" borderId="1" xfId="0" applyFont="1" applyFill="1" applyBorder="1"/>
    <xf numFmtId="0" fontId="17" fillId="10" borderId="2" xfId="0" applyFont="1" applyFill="1" applyBorder="1"/>
    <xf numFmtId="0" fontId="20" fillId="5" borderId="3" xfId="0" applyFont="1" applyFill="1" applyBorder="1" applyAlignment="1">
      <alignment horizontal="left"/>
    </xf>
    <xf numFmtId="0" fontId="17" fillId="10" borderId="20" xfId="0" applyFont="1" applyFill="1" applyBorder="1" applyAlignment="1">
      <alignment wrapText="1"/>
    </xf>
    <xf numFmtId="0" fontId="19" fillId="0" borderId="15" xfId="0" applyFont="1" applyBorder="1"/>
    <xf numFmtId="0" fontId="19" fillId="0" borderId="1" xfId="0" applyFont="1" applyBorder="1"/>
    <xf numFmtId="0" fontId="29" fillId="10" borderId="27" xfId="0" applyFont="1" applyFill="1" applyBorder="1" applyAlignment="1">
      <alignment horizontal="center" vertical="center" wrapText="1" readingOrder="1"/>
    </xf>
    <xf numFmtId="0" fontId="29" fillId="10" borderId="28" xfId="0" applyFont="1" applyFill="1" applyBorder="1" applyAlignment="1">
      <alignment horizontal="center" vertical="center" wrapText="1" readingOrder="1"/>
    </xf>
    <xf numFmtId="0" fontId="30" fillId="10" borderId="26" xfId="0" applyFont="1" applyFill="1" applyBorder="1" applyAlignment="1">
      <alignment horizontal="left" vertical="center" wrapText="1" indent="1" readingOrder="1"/>
    </xf>
    <xf numFmtId="0" fontId="30" fillId="10" borderId="29" xfId="0" applyFont="1" applyFill="1" applyBorder="1" applyAlignment="1">
      <alignment vertical="center" wrapText="1" readingOrder="1"/>
    </xf>
    <xf numFmtId="0" fontId="30" fillId="10" borderId="1" xfId="0" applyFont="1" applyFill="1" applyBorder="1" applyAlignment="1">
      <alignment horizontal="left" vertical="center" wrapText="1" indent="1" readingOrder="1"/>
    </xf>
    <xf numFmtId="0" fontId="30" fillId="10" borderId="23" xfId="0" applyFont="1" applyFill="1" applyBorder="1" applyAlignment="1">
      <alignment horizontal="left" vertical="center" wrapText="1" indent="1" readingOrder="1"/>
    </xf>
    <xf numFmtId="0" fontId="33" fillId="0" borderId="31" xfId="0" applyFont="1" applyBorder="1" applyAlignment="1">
      <alignment vertical="center" wrapText="1"/>
    </xf>
    <xf numFmtId="0" fontId="19" fillId="8" borderId="24" xfId="0" applyFont="1" applyFill="1" applyBorder="1"/>
    <xf numFmtId="0" fontId="19" fillId="8" borderId="16" xfId="0" applyFont="1" applyFill="1" applyBorder="1"/>
    <xf numFmtId="0" fontId="19" fillId="0" borderId="25" xfId="0" applyFont="1" applyBorder="1"/>
    <xf numFmtId="0" fontId="19" fillId="0" borderId="22" xfId="0" applyFont="1" applyBorder="1"/>
    <xf numFmtId="0" fontId="35" fillId="3" borderId="30" xfId="0" applyFont="1" applyFill="1" applyBorder="1" applyAlignment="1">
      <alignment vertical="center" wrapText="1" readingOrder="1"/>
    </xf>
    <xf numFmtId="0" fontId="0" fillId="0" borderId="33" xfId="0" applyBorder="1"/>
    <xf numFmtId="0" fontId="0" fillId="0" borderId="34" xfId="0" applyBorder="1"/>
    <xf numFmtId="0" fontId="0" fillId="3" borderId="1" xfId="0" applyFill="1" applyBorder="1"/>
    <xf numFmtId="0" fontId="36" fillId="0" borderId="0" xfId="0" applyFont="1" applyBorder="1"/>
    <xf numFmtId="0" fontId="19" fillId="0" borderId="0" xfId="0" applyFont="1" applyBorder="1"/>
    <xf numFmtId="0" fontId="18" fillId="3" borderId="0" xfId="0" applyFont="1" applyFill="1" applyBorder="1"/>
    <xf numFmtId="0" fontId="0" fillId="3" borderId="0" xfId="0" applyFill="1"/>
    <xf numFmtId="0" fontId="20" fillId="3" borderId="0" xfId="0" applyFont="1" applyFill="1" applyBorder="1" applyAlignment="1">
      <alignment horizontal="left"/>
    </xf>
    <xf numFmtId="0" fontId="17" fillId="10" borderId="20" xfId="0" applyFont="1" applyFill="1" applyBorder="1"/>
    <xf numFmtId="0" fontId="20" fillId="5" borderId="1" xfId="0" applyFont="1" applyFill="1" applyBorder="1" applyAlignment="1">
      <alignment horizontal="left"/>
    </xf>
    <xf numFmtId="0" fontId="17" fillId="12" borderId="20" xfId="0" applyFont="1" applyFill="1" applyBorder="1" applyAlignment="1">
      <alignment wrapText="1"/>
    </xf>
    <xf numFmtId="0" fontId="31" fillId="9" borderId="29" xfId="0" applyFont="1" applyFill="1" applyBorder="1" applyAlignment="1">
      <alignment horizontal="left" vertical="center" wrapText="1" readingOrder="1"/>
    </xf>
    <xf numFmtId="0" fontId="17" fillId="12" borderId="35" xfId="0" applyFont="1" applyFill="1" applyBorder="1" applyAlignment="1">
      <alignment wrapText="1"/>
    </xf>
    <xf numFmtId="0" fontId="0" fillId="3" borderId="37" xfId="0" applyFill="1" applyBorder="1"/>
    <xf numFmtId="0" fontId="17" fillId="3" borderId="38" xfId="0" applyFont="1" applyFill="1" applyBorder="1" applyAlignment="1">
      <alignment wrapText="1"/>
    </xf>
    <xf numFmtId="0" fontId="34" fillId="3" borderId="39" xfId="0" applyFont="1" applyFill="1" applyBorder="1" applyAlignment="1">
      <alignment horizontal="left" vertical="center" wrapText="1" readingOrder="1"/>
    </xf>
    <xf numFmtId="0" fontId="18" fillId="3" borderId="44" xfId="0" applyFont="1" applyFill="1" applyBorder="1" applyAlignment="1">
      <alignment horizontal="left"/>
    </xf>
    <xf numFmtId="0" fontId="18" fillId="3" borderId="46" xfId="0" applyFont="1" applyFill="1" applyBorder="1" applyAlignment="1">
      <alignment horizontal="left"/>
    </xf>
    <xf numFmtId="0" fontId="18" fillId="3" borderId="47" xfId="0" applyFont="1" applyFill="1" applyBorder="1" applyAlignment="1">
      <alignment horizontal="left"/>
    </xf>
    <xf numFmtId="0" fontId="17" fillId="10" borderId="23" xfId="0" applyFont="1" applyFill="1" applyBorder="1" applyAlignment="1">
      <alignment wrapText="1"/>
    </xf>
    <xf numFmtId="0" fontId="0" fillId="0" borderId="42" xfId="0" applyBorder="1"/>
    <xf numFmtId="0" fontId="36" fillId="0" borderId="0" xfId="0" applyFont="1"/>
    <xf numFmtId="0" fontId="27" fillId="8" borderId="45" xfId="0" applyFont="1" applyFill="1" applyBorder="1" applyAlignment="1">
      <alignment horizontal="center"/>
    </xf>
    <xf numFmtId="0" fontId="18" fillId="3" borderId="47" xfId="0" applyFont="1" applyFill="1" applyBorder="1" applyAlignment="1">
      <alignment horizontal="left" wrapText="1"/>
    </xf>
    <xf numFmtId="0" fontId="17" fillId="3" borderId="1" xfId="0" applyFont="1" applyFill="1" applyBorder="1" applyAlignment="1">
      <alignment wrapText="1"/>
    </xf>
    <xf numFmtId="0" fontId="17" fillId="12" borderId="1" xfId="0" applyFont="1" applyFill="1" applyBorder="1" applyAlignment="1">
      <alignment wrapText="1"/>
    </xf>
    <xf numFmtId="0" fontId="17" fillId="12" borderId="23" xfId="0" applyFont="1" applyFill="1" applyBorder="1" applyAlignment="1">
      <alignment wrapText="1"/>
    </xf>
    <xf numFmtId="0" fontId="0" fillId="3" borderId="45" xfId="0" applyFill="1" applyBorder="1"/>
    <xf numFmtId="0" fontId="18" fillId="3" borderId="49" xfId="0" applyFont="1" applyFill="1" applyBorder="1" applyAlignment="1">
      <alignment horizontal="left" wrapText="1"/>
    </xf>
    <xf numFmtId="0" fontId="18" fillId="3" borderId="48" xfId="0" applyFont="1" applyFill="1" applyBorder="1" applyAlignment="1">
      <alignment horizontal="left"/>
    </xf>
    <xf numFmtId="0" fontId="18" fillId="3" borderId="44" xfId="0" applyFont="1" applyFill="1" applyBorder="1" applyAlignment="1">
      <alignment horizontal="left" wrapText="1"/>
    </xf>
    <xf numFmtId="0" fontId="18" fillId="3" borderId="49" xfId="0" applyFont="1" applyFill="1" applyBorder="1" applyAlignment="1">
      <alignment horizontal="left"/>
    </xf>
    <xf numFmtId="0" fontId="18" fillId="3" borderId="48" xfId="0" applyFont="1" applyFill="1" applyBorder="1" applyAlignment="1">
      <alignment wrapText="1"/>
    </xf>
    <xf numFmtId="0" fontId="18" fillId="3" borderId="44" xfId="0" applyFont="1" applyFill="1" applyBorder="1" applyAlignment="1">
      <alignment wrapText="1"/>
    </xf>
    <xf numFmtId="0" fontId="18" fillId="3" borderId="51" xfId="0" applyFont="1" applyFill="1" applyBorder="1" applyAlignment="1">
      <alignment horizontal="left" wrapText="1"/>
    </xf>
    <xf numFmtId="0" fontId="18" fillId="3" borderId="49" xfId="0" applyFont="1" applyFill="1" applyBorder="1" applyAlignment="1">
      <alignment wrapText="1"/>
    </xf>
    <xf numFmtId="0" fontId="19" fillId="0" borderId="42" xfId="0" applyFont="1" applyBorder="1"/>
    <xf numFmtId="0" fontId="30" fillId="10" borderId="3" xfId="0" applyFont="1" applyFill="1" applyBorder="1" applyAlignment="1">
      <alignment horizontal="left" vertical="center" wrapText="1" indent="1" readingOrder="1"/>
    </xf>
    <xf numFmtId="0" fontId="17" fillId="3" borderId="0" xfId="0" applyFont="1" applyFill="1" applyBorder="1" applyAlignment="1">
      <alignment wrapText="1"/>
    </xf>
    <xf numFmtId="0" fontId="18" fillId="3" borderId="0" xfId="0" applyFont="1" applyFill="1" applyBorder="1" applyAlignment="1">
      <alignment wrapText="1"/>
    </xf>
    <xf numFmtId="0" fontId="44" fillId="4" borderId="8" xfId="0" applyFont="1" applyFill="1" applyBorder="1" applyAlignment="1">
      <alignment wrapText="1"/>
    </xf>
    <xf numFmtId="0" fontId="45" fillId="4" borderId="8" xfId="0" applyFont="1" applyFill="1" applyBorder="1" applyAlignment="1">
      <alignment wrapText="1"/>
    </xf>
    <xf numFmtId="0" fontId="46" fillId="4" borderId="8" xfId="0" applyFont="1" applyFill="1" applyBorder="1" applyAlignment="1">
      <alignment wrapText="1"/>
    </xf>
    <xf numFmtId="0" fontId="47" fillId="4" borderId="8" xfId="0" applyFont="1" applyFill="1" applyBorder="1" applyAlignment="1">
      <alignment wrapText="1"/>
    </xf>
    <xf numFmtId="0" fontId="48" fillId="0" borderId="0" xfId="0" applyFont="1"/>
    <xf numFmtId="0" fontId="17" fillId="12" borderId="15" xfId="0" applyFont="1" applyFill="1" applyBorder="1" applyAlignment="1">
      <alignment wrapText="1"/>
    </xf>
    <xf numFmtId="0" fontId="18" fillId="8" borderId="15" xfId="0" applyFont="1" applyFill="1" applyBorder="1"/>
    <xf numFmtId="0" fontId="18" fillId="8" borderId="43" xfId="0" applyFont="1" applyFill="1" applyBorder="1"/>
    <xf numFmtId="0" fontId="17" fillId="11" borderId="20" xfId="0" applyFont="1" applyFill="1" applyBorder="1"/>
    <xf numFmtId="0" fontId="18" fillId="3" borderId="53" xfId="0" applyFont="1" applyFill="1" applyBorder="1" applyAlignment="1">
      <alignment horizontal="left"/>
    </xf>
    <xf numFmtId="0" fontId="17" fillId="10" borderId="1" xfId="0" applyFont="1" applyFill="1" applyBorder="1" applyAlignment="1">
      <alignment wrapText="1"/>
    </xf>
    <xf numFmtId="0" fontId="18" fillId="3" borderId="51" xfId="0" applyFont="1" applyFill="1" applyBorder="1" applyAlignment="1">
      <alignment horizontal="left"/>
    </xf>
    <xf numFmtId="0" fontId="18" fillId="3" borderId="25" xfId="0" applyFont="1" applyFill="1" applyBorder="1" applyAlignment="1">
      <alignment horizontal="left"/>
    </xf>
    <xf numFmtId="0" fontId="18" fillId="8" borderId="42" xfId="0" applyFont="1" applyFill="1" applyBorder="1"/>
    <xf numFmtId="0" fontId="0" fillId="8" borderId="45" xfId="0" applyFill="1" applyBorder="1"/>
    <xf numFmtId="0" fontId="18" fillId="8" borderId="50" xfId="0" applyFont="1" applyFill="1" applyBorder="1"/>
    <xf numFmtId="0" fontId="18" fillId="8" borderId="41" xfId="0" applyFont="1" applyFill="1" applyBorder="1"/>
    <xf numFmtId="0" fontId="34" fillId="8" borderId="1" xfId="0" applyFont="1" applyFill="1" applyBorder="1" applyAlignment="1">
      <alignment horizontal="left" vertical="center" wrapText="1" readingOrder="1"/>
    </xf>
    <xf numFmtId="0" fontId="35" fillId="8" borderId="1" xfId="0" applyFont="1" applyFill="1" applyBorder="1" applyAlignment="1">
      <alignment vertical="center" wrapText="1" readingOrder="1"/>
    </xf>
    <xf numFmtId="0" fontId="37" fillId="8" borderId="1" xfId="0" applyFont="1" applyFill="1" applyBorder="1" applyAlignment="1">
      <alignment horizontal="center" vertical="center" wrapText="1" readingOrder="1"/>
    </xf>
    <xf numFmtId="0" fontId="35" fillId="3" borderId="1" xfId="0" applyFont="1" applyFill="1" applyBorder="1" applyAlignment="1">
      <alignment vertical="center" wrapText="1" readingOrder="1"/>
    </xf>
    <xf numFmtId="0" fontId="17" fillId="12" borderId="21" xfId="0" applyFont="1" applyFill="1" applyBorder="1" applyAlignment="1">
      <alignment wrapText="1"/>
    </xf>
    <xf numFmtId="0" fontId="0" fillId="3" borderId="54" xfId="0" applyFill="1" applyBorder="1"/>
    <xf numFmtId="0" fontId="0" fillId="3" borderId="55" xfId="0" applyFill="1" applyBorder="1"/>
    <xf numFmtId="0" fontId="17" fillId="3" borderId="55" xfId="0" applyFont="1" applyFill="1" applyBorder="1" applyAlignment="1">
      <alignment wrapText="1"/>
    </xf>
    <xf numFmtId="0" fontId="0" fillId="0" borderId="55" xfId="0" applyBorder="1"/>
    <xf numFmtId="0" fontId="0" fillId="0" borderId="56" xfId="0" applyBorder="1"/>
    <xf numFmtId="0" fontId="30" fillId="10" borderId="1" xfId="0" applyFont="1" applyFill="1" applyBorder="1" applyAlignment="1">
      <alignment vertical="center" wrapText="1" readingOrder="1"/>
    </xf>
    <xf numFmtId="0" fontId="29" fillId="10" borderId="1" xfId="0" applyFont="1" applyFill="1" applyBorder="1" applyAlignment="1">
      <alignment horizontal="center" vertical="center" wrapText="1" readingOrder="1"/>
    </xf>
    <xf numFmtId="0" fontId="18" fillId="3" borderId="1" xfId="0" applyFont="1" applyFill="1" applyBorder="1" applyAlignment="1">
      <alignment wrapText="1"/>
    </xf>
    <xf numFmtId="14" fontId="5" fillId="0" borderId="9" xfId="0" applyNumberFormat="1" applyFont="1" applyFill="1" applyBorder="1" applyAlignment="1">
      <alignment horizontal="center" vertical="center" readingOrder="1"/>
    </xf>
    <xf numFmtId="0" fontId="5" fillId="0" borderId="9" xfId="0" applyFont="1" applyBorder="1" applyAlignment="1">
      <alignment vertical="center" readingOrder="1"/>
    </xf>
    <xf numFmtId="0" fontId="0" fillId="8" borderId="57" xfId="0" applyFill="1" applyBorder="1" applyAlignment="1">
      <alignment wrapText="1"/>
    </xf>
    <xf numFmtId="0" fontId="17" fillId="12" borderId="25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readingOrder="1"/>
    </xf>
    <xf numFmtId="0" fontId="5" fillId="3" borderId="9" xfId="0" applyFont="1" applyFill="1" applyBorder="1" applyAlignment="1">
      <alignment horizontal="center" vertical="center" readingOrder="1"/>
    </xf>
    <xf numFmtId="0" fontId="50" fillId="3" borderId="15" xfId="0" applyFont="1" applyFill="1" applyBorder="1" applyAlignment="1">
      <alignment horizontal="center" vertical="center" wrapText="1" readingOrder="1"/>
    </xf>
    <xf numFmtId="0" fontId="50" fillId="3" borderId="41" xfId="0" applyFont="1" applyFill="1" applyBorder="1" applyAlignment="1">
      <alignment horizontal="center" vertical="center" wrapText="1" readingOrder="1"/>
    </xf>
    <xf numFmtId="0" fontId="33" fillId="0" borderId="60" xfId="0" applyFont="1" applyBorder="1" applyAlignment="1">
      <alignment vertical="center" wrapText="1"/>
    </xf>
    <xf numFmtId="0" fontId="51" fillId="0" borderId="60" xfId="0" applyFont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indent="1" readingOrder="1"/>
    </xf>
    <xf numFmtId="0" fontId="5" fillId="3" borderId="18" xfId="0" applyFont="1" applyFill="1" applyBorder="1" applyAlignment="1">
      <alignment horizontal="left" vertical="center" indent="1" readingOrder="1"/>
    </xf>
    <xf numFmtId="0" fontId="5" fillId="3" borderId="9" xfId="0" applyFont="1" applyFill="1" applyBorder="1" applyAlignment="1">
      <alignment horizontal="left" vertical="center" indent="1" readingOrder="1"/>
    </xf>
    <xf numFmtId="0" fontId="9" fillId="3" borderId="9" xfId="0" applyFont="1" applyFill="1" applyBorder="1" applyAlignment="1">
      <alignment horizontal="center" vertical="center" readingOrder="1"/>
    </xf>
    <xf numFmtId="0" fontId="15" fillId="3" borderId="9" xfId="0" applyFont="1" applyFill="1" applyBorder="1" applyAlignment="1">
      <alignment horizontal="center" vertical="center" readingOrder="1"/>
    </xf>
    <xf numFmtId="0" fontId="15" fillId="3" borderId="9" xfId="0" applyFont="1" applyFill="1" applyBorder="1" applyAlignment="1">
      <alignment horizontal="left" vertical="center" indent="1" readingOrder="1"/>
    </xf>
    <xf numFmtId="0" fontId="50" fillId="3" borderId="1" xfId="0" applyFont="1" applyFill="1" applyBorder="1" applyAlignment="1">
      <alignment horizontal="center" vertical="center" wrapText="1" readingOrder="1"/>
    </xf>
    <xf numFmtId="0" fontId="52" fillId="3" borderId="1" xfId="0" applyFont="1" applyFill="1" applyBorder="1" applyAlignment="1">
      <alignment horizontal="left" vertical="center" wrapText="1" readingOrder="1"/>
    </xf>
    <xf numFmtId="0" fontId="50" fillId="8" borderId="1" xfId="0" applyFont="1" applyFill="1" applyBorder="1" applyAlignment="1">
      <alignment horizontal="center" vertical="center" wrapText="1" readingOrder="1"/>
    </xf>
    <xf numFmtId="0" fontId="50" fillId="8" borderId="1" xfId="0" quotePrefix="1" applyFont="1" applyFill="1" applyBorder="1" applyAlignment="1">
      <alignment horizontal="center" vertical="center" wrapText="1" readingOrder="1"/>
    </xf>
    <xf numFmtId="0" fontId="53" fillId="0" borderId="9" xfId="0" applyFont="1" applyFill="1" applyBorder="1" applyAlignment="1">
      <alignment horizontal="left" vertical="center" readingOrder="1"/>
    </xf>
    <xf numFmtId="0" fontId="0" fillId="3" borderId="15" xfId="0" applyFill="1" applyBorder="1" applyAlignment="1">
      <alignment wrapText="1"/>
    </xf>
    <xf numFmtId="0" fontId="49" fillId="0" borderId="15" xfId="0" applyFont="1" applyBorder="1" applyAlignment="1">
      <alignment vertical="center" wrapText="1"/>
    </xf>
    <xf numFmtId="0" fontId="19" fillId="8" borderId="15" xfId="0" applyFont="1" applyFill="1" applyBorder="1"/>
    <xf numFmtId="0" fontId="50" fillId="3" borderId="15" xfId="0" applyFont="1" applyFill="1" applyBorder="1" applyAlignment="1">
      <alignment horizontal="left" vertical="center" wrapText="1" readingOrder="1"/>
    </xf>
    <xf numFmtId="0" fontId="0" fillId="8" borderId="1" xfId="0" quotePrefix="1" applyFill="1" applyBorder="1"/>
    <xf numFmtId="0" fontId="0" fillId="0" borderId="1" xfId="0" quotePrefix="1" applyBorder="1"/>
    <xf numFmtId="14" fontId="0" fillId="3" borderId="1" xfId="0" applyNumberFormat="1" applyFill="1" applyBorder="1"/>
    <xf numFmtId="17" fontId="0" fillId="0" borderId="1" xfId="0" applyNumberFormat="1" applyBorder="1"/>
    <xf numFmtId="0" fontId="5" fillId="3" borderId="9" xfId="0" applyFont="1" applyFill="1" applyBorder="1" applyAlignment="1">
      <alignment vertical="center" readingOrder="1"/>
    </xf>
    <xf numFmtId="14" fontId="0" fillId="0" borderId="1" xfId="0" applyNumberFormat="1" applyBorder="1"/>
    <xf numFmtId="0" fontId="5" fillId="3" borderId="9" xfId="0" applyFont="1" applyFill="1" applyBorder="1" applyAlignment="1">
      <alignment horizontal="left" vertical="center" wrapText="1" readingOrder="1"/>
    </xf>
    <xf numFmtId="0" fontId="5" fillId="3" borderId="9" xfId="0" applyFont="1" applyFill="1" applyBorder="1" applyAlignment="1">
      <alignment horizontal="center" vertical="center" wrapText="1" readingOrder="1"/>
    </xf>
    <xf numFmtId="0" fontId="13" fillId="3" borderId="9" xfId="1" applyFill="1" applyBorder="1" applyAlignment="1">
      <alignment horizontal="center" vertical="center" readingOrder="1"/>
    </xf>
    <xf numFmtId="0" fontId="5" fillId="3" borderId="9" xfId="0" applyFont="1" applyFill="1" applyBorder="1" applyAlignment="1">
      <alignment horizontal="left" vertical="center" wrapText="1" indent="1" readingOrder="1"/>
    </xf>
    <xf numFmtId="0" fontId="5" fillId="3" borderId="9" xfId="0" applyFont="1" applyFill="1" applyBorder="1" applyAlignment="1">
      <alignment horizontal="left" vertical="center" readingOrder="1"/>
    </xf>
    <xf numFmtId="0" fontId="18" fillId="3" borderId="15" xfId="0" applyFont="1" applyFill="1" applyBorder="1" applyAlignment="1">
      <alignment horizontal="left" wrapText="1"/>
    </xf>
    <xf numFmtId="0" fontId="0" fillId="3" borderId="15" xfId="0" applyFill="1" applyBorder="1"/>
    <xf numFmtId="0" fontId="18" fillId="3" borderId="15" xfId="0" applyFont="1" applyFill="1" applyBorder="1" applyAlignment="1">
      <alignment horizontal="left"/>
    </xf>
    <xf numFmtId="0" fontId="54" fillId="8" borderId="15" xfId="0" applyFont="1" applyFill="1" applyBorder="1"/>
    <xf numFmtId="0" fontId="43" fillId="8" borderId="45" xfId="0" applyFont="1" applyFill="1" applyBorder="1" applyAlignment="1">
      <alignment horizontal="center"/>
    </xf>
    <xf numFmtId="0" fontId="55" fillId="3" borderId="15" xfId="0" applyFont="1" applyFill="1" applyBorder="1" applyAlignment="1">
      <alignment horizontal="center" vertical="center" wrapText="1" readingOrder="1"/>
    </xf>
    <xf numFmtId="0" fontId="55" fillId="0" borderId="60" xfId="0" applyFont="1" applyBorder="1" applyAlignment="1">
      <alignment horizontal="left" vertical="center" wrapText="1"/>
    </xf>
    <xf numFmtId="0" fontId="56" fillId="8" borderId="1" xfId="0" applyFont="1" applyFill="1" applyBorder="1" applyAlignment="1">
      <alignment horizontal="left" vertical="center" wrapText="1" readingOrder="1"/>
    </xf>
    <xf numFmtId="0" fontId="57" fillId="8" borderId="1" xfId="0" applyFont="1" applyFill="1" applyBorder="1" applyAlignment="1">
      <alignment vertical="center" wrapText="1" readingOrder="1"/>
    </xf>
    <xf numFmtId="0" fontId="50" fillId="3" borderId="43" xfId="0" applyFont="1" applyFill="1" applyBorder="1"/>
    <xf numFmtId="0" fontId="56" fillId="3" borderId="1" xfId="0" applyFont="1" applyFill="1" applyBorder="1" applyAlignment="1">
      <alignment horizontal="left" vertical="center" wrapText="1" readingOrder="1"/>
    </xf>
    <xf numFmtId="0" fontId="57" fillId="3" borderId="1" xfId="0" applyFont="1" applyFill="1" applyBorder="1" applyAlignment="1">
      <alignment vertical="center" wrapText="1" readingOrder="1"/>
    </xf>
    <xf numFmtId="0" fontId="50" fillId="3" borderId="48" xfId="0" applyFont="1" applyFill="1" applyBorder="1"/>
    <xf numFmtId="0" fontId="50" fillId="0" borderId="1" xfId="0" applyFont="1" applyBorder="1"/>
    <xf numFmtId="0" fontId="50" fillId="0" borderId="1" xfId="0" quotePrefix="1" applyFont="1" applyBorder="1" applyAlignment="1">
      <alignment horizontal="center"/>
    </xf>
    <xf numFmtId="0" fontId="50" fillId="0" borderId="43" xfId="0" applyFont="1" applyBorder="1"/>
    <xf numFmtId="0" fontId="57" fillId="8" borderId="1" xfId="0" applyFont="1" applyFill="1" applyBorder="1" applyAlignment="1">
      <alignment horizontal="left" vertical="center" wrapText="1" readingOrder="1"/>
    </xf>
    <xf numFmtId="0" fontId="50" fillId="0" borderId="0" xfId="0" applyFont="1" applyAlignment="1">
      <alignment horizontal="left"/>
    </xf>
    <xf numFmtId="0" fontId="37" fillId="8" borderId="1" xfId="0" quotePrefix="1" applyFont="1" applyFill="1" applyBorder="1" applyAlignment="1">
      <alignment horizontal="left" vertical="center" wrapText="1" readingOrder="1"/>
    </xf>
    <xf numFmtId="0" fontId="18" fillId="8" borderId="61" xfId="0" applyFont="1" applyFill="1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50" fillId="0" borderId="1" xfId="0" applyFont="1" applyBorder="1" applyAlignment="1">
      <alignment wrapText="1"/>
    </xf>
    <xf numFmtId="0" fontId="30" fillId="10" borderId="1" xfId="0" applyFont="1" applyFill="1" applyBorder="1" applyAlignment="1">
      <alignment horizontal="left" vertical="center" indent="1" readingOrder="1"/>
    </xf>
    <xf numFmtId="0" fontId="35" fillId="3" borderId="30" xfId="0" applyFont="1" applyFill="1" applyBorder="1" applyAlignment="1">
      <alignment horizontal="left" vertical="center" wrapText="1" readingOrder="1"/>
    </xf>
    <xf numFmtId="0" fontId="37" fillId="3" borderId="15" xfId="0" applyFont="1" applyFill="1" applyBorder="1" applyAlignment="1">
      <alignment horizontal="center" vertical="center" wrapText="1" readingOrder="1"/>
    </xf>
    <xf numFmtId="0" fontId="35" fillId="3" borderId="63" xfId="0" applyFont="1" applyFill="1" applyBorder="1" applyAlignment="1">
      <alignment horizontal="left" vertical="center" wrapText="1" readingOrder="1"/>
    </xf>
    <xf numFmtId="0" fontId="37" fillId="3" borderId="41" xfId="0" applyFont="1" applyFill="1" applyBorder="1" applyAlignment="1">
      <alignment horizontal="center" vertical="center" wrapText="1" readingOrder="1"/>
    </xf>
    <xf numFmtId="0" fontId="17" fillId="3" borderId="42" xfId="0" applyFont="1" applyFill="1" applyBorder="1" applyAlignment="1">
      <alignment wrapText="1"/>
    </xf>
    <xf numFmtId="0" fontId="53" fillId="0" borderId="9" xfId="0" applyFont="1" applyFill="1" applyBorder="1" applyAlignment="1">
      <alignment horizontal="center" vertical="center" readingOrder="1"/>
    </xf>
    <xf numFmtId="0" fontId="58" fillId="3" borderId="1" xfId="0" applyFont="1" applyFill="1" applyBorder="1" applyAlignment="1">
      <alignment vertical="top" wrapText="1"/>
    </xf>
    <xf numFmtId="0" fontId="0" fillId="0" borderId="15" xfId="0" applyBorder="1" applyAlignment="1">
      <alignment wrapText="1"/>
    </xf>
    <xf numFmtId="0" fontId="53" fillId="3" borderId="9" xfId="0" applyFont="1" applyFill="1" applyBorder="1" applyAlignment="1">
      <alignment horizontal="center" vertical="center" readingOrder="1"/>
    </xf>
    <xf numFmtId="0" fontId="56" fillId="3" borderId="15" xfId="0" applyFont="1" applyFill="1" applyBorder="1" applyAlignment="1">
      <alignment horizontal="left" vertical="center" wrapText="1" readingOrder="1"/>
    </xf>
    <xf numFmtId="0" fontId="57" fillId="3" borderId="15" xfId="0" applyFont="1" applyFill="1" applyBorder="1" applyAlignment="1">
      <alignment vertical="center" wrapText="1" readingOrder="1"/>
    </xf>
    <xf numFmtId="0" fontId="50" fillId="0" borderId="15" xfId="0" applyFont="1" applyBorder="1" applyAlignment="1">
      <alignment horizontal="left"/>
    </xf>
    <xf numFmtId="0" fontId="50" fillId="0" borderId="15" xfId="0" applyFont="1" applyBorder="1"/>
    <xf numFmtId="0" fontId="57" fillId="8" borderId="15" xfId="0" applyFont="1" applyFill="1" applyBorder="1" applyAlignment="1">
      <alignment vertical="center" wrapText="1" readingOrder="1"/>
    </xf>
    <xf numFmtId="0" fontId="57" fillId="8" borderId="15" xfId="0" applyFont="1" applyFill="1" applyBorder="1" applyAlignment="1">
      <alignment horizontal="left" vertical="center" wrapText="1" readingOrder="1"/>
    </xf>
    <xf numFmtId="0" fontId="13" fillId="8" borderId="15" xfId="1" applyFill="1" applyBorder="1" applyAlignment="1">
      <alignment vertical="center" wrapText="1" readingOrder="1"/>
    </xf>
    <xf numFmtId="0" fontId="57" fillId="3" borderId="1" xfId="0" applyFont="1" applyFill="1" applyBorder="1" applyAlignment="1">
      <alignment horizontal="left" vertical="center" wrapText="1" readingOrder="1"/>
    </xf>
    <xf numFmtId="0" fontId="50" fillId="0" borderId="1" xfId="0" quotePrefix="1" applyFont="1" applyBorder="1" applyAlignment="1">
      <alignment horizontal="left" vertical="top"/>
    </xf>
    <xf numFmtId="0" fontId="59" fillId="0" borderId="18" xfId="0" applyFont="1" applyBorder="1" applyAlignment="1">
      <alignment horizontal="left" vertical="center" indent="1" readingOrder="1"/>
    </xf>
    <xf numFmtId="0" fontId="59" fillId="0" borderId="9" xfId="0" applyFont="1" applyBorder="1" applyAlignment="1">
      <alignment horizontal="left" vertical="center" indent="1" readingOrder="1"/>
    </xf>
    <xf numFmtId="0" fontId="59" fillId="0" borderId="9" xfId="0" applyFont="1" applyFill="1" applyBorder="1" applyAlignment="1">
      <alignment horizontal="center" vertical="center" readingOrder="1"/>
    </xf>
    <xf numFmtId="0" fontId="59" fillId="0" borderId="9" xfId="1" applyFont="1" applyFill="1" applyBorder="1" applyAlignment="1">
      <alignment horizontal="center" vertical="center" readingOrder="1"/>
    </xf>
    <xf numFmtId="0" fontId="60" fillId="0" borderId="9" xfId="0" applyFont="1" applyFill="1" applyBorder="1" applyAlignment="1">
      <alignment horizontal="center" vertical="center" readingOrder="1"/>
    </xf>
    <xf numFmtId="0" fontId="61" fillId="10" borderId="1" xfId="0" applyFont="1" applyFill="1" applyBorder="1" applyAlignment="1">
      <alignment vertical="center" wrapText="1"/>
    </xf>
    <xf numFmtId="0" fontId="61" fillId="10" borderId="65" xfId="0" applyFont="1" applyFill="1" applyBorder="1" applyAlignment="1">
      <alignment vertical="center" wrapText="1"/>
    </xf>
    <xf numFmtId="0" fontId="62" fillId="13" borderId="65" xfId="0" applyFont="1" applyFill="1" applyBorder="1" applyAlignment="1">
      <alignment vertical="center" wrapText="1"/>
    </xf>
    <xf numFmtId="0" fontId="63" fillId="14" borderId="25" xfId="0" applyFont="1" applyFill="1" applyBorder="1" applyAlignment="1">
      <alignment vertical="center" wrapText="1"/>
    </xf>
    <xf numFmtId="0" fontId="64" fillId="14" borderId="22" xfId="0" applyFont="1" applyFill="1" applyBorder="1" applyAlignment="1">
      <alignment vertical="center"/>
    </xf>
    <xf numFmtId="0" fontId="65" fillId="15" borderId="22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/>
    </xf>
    <xf numFmtId="0" fontId="1" fillId="3" borderId="16" xfId="0" applyFont="1" applyFill="1" applyBorder="1" applyAlignment="1">
      <alignment horizontal="right"/>
    </xf>
    <xf numFmtId="0" fontId="10" fillId="0" borderId="52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34" fillId="3" borderId="36" xfId="0" applyFont="1" applyFill="1" applyBorder="1" applyAlignment="1">
      <alignment horizontal="left" vertical="center" wrapText="1" readingOrder="1"/>
    </xf>
    <xf numFmtId="0" fontId="34" fillId="3" borderId="62" xfId="0" applyFont="1" applyFill="1" applyBorder="1" applyAlignment="1">
      <alignment horizontal="left" vertical="center" wrapText="1" readingOrder="1"/>
    </xf>
    <xf numFmtId="0" fontId="34" fillId="3" borderId="58" xfId="0" applyFont="1" applyFill="1" applyBorder="1" applyAlignment="1">
      <alignment horizontal="left" vertical="center" wrapText="1" readingOrder="1"/>
    </xf>
    <xf numFmtId="0" fontId="34" fillId="3" borderId="59" xfId="0" applyFont="1" applyFill="1" applyBorder="1" applyAlignment="1">
      <alignment horizontal="left" vertical="center" wrapText="1" readingOrder="1"/>
    </xf>
    <xf numFmtId="0" fontId="26" fillId="11" borderId="0" xfId="0" applyFont="1" applyFill="1" applyBorder="1" applyAlignment="1">
      <alignment horizontal="center"/>
    </xf>
    <xf numFmtId="0" fontId="34" fillId="3" borderId="40" xfId="0" applyFont="1" applyFill="1" applyBorder="1" applyAlignment="1">
      <alignment horizontal="left" vertical="center" wrapText="1" readingOrder="1"/>
    </xf>
    <xf numFmtId="0" fontId="34" fillId="3" borderId="32" xfId="0" applyFont="1" applyFill="1" applyBorder="1" applyAlignment="1">
      <alignment horizontal="left" vertical="center" wrapText="1" readingOrder="1"/>
    </xf>
    <xf numFmtId="0" fontId="34" fillId="3" borderId="64" xfId="0" applyFont="1" applyFill="1" applyBorder="1" applyAlignment="1">
      <alignment horizontal="center" vertical="center" wrapText="1" readingOrder="1"/>
    </xf>
    <xf numFmtId="0" fontId="34" fillId="3" borderId="33" xfId="0" applyFont="1" applyFill="1" applyBorder="1" applyAlignment="1">
      <alignment horizontal="center" vertical="center" wrapText="1" readingOrder="1"/>
    </xf>
  </cellXfs>
  <cellStyles count="2">
    <cellStyle name="Hyperlink" xfId="1" builtinId="8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 outline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 style="dotted">
          <color theme="1"/>
        </vertical>
        <horizontal style="dotted">
          <color theme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>
        <left/>
        <right style="dotted">
          <color theme="1"/>
        </right>
        <top style="dotted">
          <color theme="1"/>
        </top>
        <bottom style="dotted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left" vertical="center" textRotation="0" wrapText="0" indent="1" justifyLastLine="0" shrinkToFit="0" readingOrder="1"/>
      <border diagonalUp="0" diagonalDown="0">
        <left style="medium">
          <color indexed="64"/>
        </left>
        <right style="dotted">
          <color indexed="64"/>
        </right>
        <top style="dotted">
          <color theme="1"/>
        </top>
        <bottom style="dotted">
          <color theme="1"/>
        </bottom>
        <vertical/>
        <horizontal/>
      </border>
    </dxf>
    <dxf>
      <border>
        <top style="dotted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1"/>
    </dxf>
    <dxf>
      <border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 Light"/>
        <scheme val="maj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 style="thin">
          <color theme="0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104076</xdr:colOff>
      <xdr:row>12</xdr:row>
      <xdr:rowOff>133748</xdr:rowOff>
    </xdr:from>
    <xdr:to>
      <xdr:col>11</xdr:col>
      <xdr:colOff>126301</xdr:colOff>
      <xdr:row>26</xdr:row>
      <xdr:rowOff>73231</xdr:rowOff>
    </xdr:to>
    <xdr:sp macro="" textlink="">
      <xdr:nvSpPr>
        <xdr:cNvPr id="2" name="Text Box 4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3676" y="2448323"/>
          <a:ext cx="6118225" cy="26064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 baseline="0">
              <a:solidFill>
                <a:srgbClr val="006600"/>
              </a:solidFill>
              <a:latin typeface="Arial Black" panose="020B0A04020102020204" pitchFamily="34" charset="0"/>
            </a:rPr>
            <a:t>APLICACIÓN</a:t>
          </a:r>
        </a:p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>
              <a:latin typeface="Arial Rounded MT Bold" panose="020F0704030504030204" pitchFamily="34" charset="0"/>
            </a:rPr>
            <a:t>PROTOCOLO PARA RECEPCIÓN DEL ENTORNO</a:t>
          </a:r>
        </a:p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>
              <a:latin typeface="Arial Rounded MT Bold" panose="020F0704030504030204" pitchFamily="34" charset="0"/>
            </a:rPr>
            <a:t>Nivel</a:t>
          </a:r>
          <a:r>
            <a:rPr lang="es-ES" altLang="es-ES_tradnl" sz="2000" b="1" baseline="0">
              <a:latin typeface="Arial Rounded MT Bold" panose="020F0704030504030204" pitchFamily="34" charset="0"/>
            </a:rPr>
            <a:t> de soporte: </a:t>
          </a:r>
          <a:r>
            <a:rPr lang="es-ES" altLang="es-ES_tradnl" sz="2400" b="1" kern="1200" baseline="0">
              <a:solidFill>
                <a:srgbClr val="006600"/>
              </a:solidFill>
              <a:latin typeface="Arial Black" panose="020B0A04020102020204" pitchFamily="34" charset="0"/>
              <a:ea typeface="+mn-ea"/>
              <a:cs typeface="+mn-cs"/>
            </a:rPr>
            <a:t>xxx</a:t>
          </a:r>
          <a:endParaRPr lang="es-ES_tradnl" altLang="es-ES_tradnl" sz="2400" b="1" kern="1200" baseline="0">
            <a:solidFill>
              <a:srgbClr val="006600"/>
            </a:solidFill>
            <a:latin typeface="Arial Black" panose="020B0A04020102020204" pitchFamily="34" charset="0"/>
            <a:ea typeface="+mn-ea"/>
            <a:cs typeface="+mn-cs"/>
          </a:endParaRPr>
        </a:p>
        <a:p>
          <a:pPr eaLnBrk="1" hangingPunct="1">
            <a:lnSpc>
              <a:spcPct val="105000"/>
            </a:lnSpc>
            <a:spcAft>
              <a:spcPts val="0"/>
            </a:spcAft>
            <a:buClr>
              <a:srgbClr val="CC0000"/>
            </a:buClr>
          </a:pPr>
          <a:r>
            <a:rPr lang="es-ES_tradnl" altLang="es-ES_tradnl" sz="2000" b="1">
              <a:solidFill>
                <a:schemeClr val="tx1">
                  <a:lumMod val="50000"/>
                  <a:lumOff val="50000"/>
                </a:schemeClr>
              </a:solidFill>
              <a:latin typeface="+mj-lt"/>
            </a:rPr>
            <a:t>Servicio de Atención a Usuarios</a:t>
          </a:r>
        </a:p>
        <a:p>
          <a:pPr eaLnBrk="1" hangingPunct="1">
            <a:lnSpc>
              <a:spcPct val="105000"/>
            </a:lnSpc>
            <a:spcAft>
              <a:spcPts val="2200"/>
            </a:spcAft>
            <a:buClr>
              <a:srgbClr val="CC0000"/>
            </a:buClr>
          </a:pPr>
          <a:r>
            <a:rPr lang="es-ES_tradnl" sz="2000" b="0" i="0" u="none" strike="noStrike">
              <a:solidFill>
                <a:srgbClr val="FFC000"/>
              </a:solidFill>
              <a:effectLst/>
              <a:latin typeface="Berlin Sans FB Demi" panose="020E0802020502020306" pitchFamily="34" charset="0"/>
            </a:rPr>
            <a:t>CSU</a:t>
          </a:r>
          <a:endParaRPr lang="en-US" altLang="es-ES_tradnl" sz="1800">
            <a:latin typeface="+mj-lt"/>
          </a:endParaRPr>
        </a:p>
      </xdr:txBody>
    </xdr:sp>
    <xdr:clientData/>
  </xdr:twoCellAnchor>
  <xdr:twoCellAnchor>
    <xdr:from>
      <xdr:col>1</xdr:col>
      <xdr:colOff>92075</xdr:colOff>
      <xdr:row>26</xdr:row>
      <xdr:rowOff>145774</xdr:rowOff>
    </xdr:from>
    <xdr:to>
      <xdr:col>16</xdr:col>
      <xdr:colOff>92075</xdr:colOff>
      <xdr:row>26</xdr:row>
      <xdr:rowOff>145774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701675" y="4746349"/>
          <a:ext cx="91440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endParaRPr lang="es-ES_tradnl"/>
        </a:p>
      </xdr:txBody>
    </xdr:sp>
    <xdr:clientData/>
  </xdr:twoCellAnchor>
  <xdr:twoCellAnchor>
    <xdr:from>
      <xdr:col>0</xdr:col>
      <xdr:colOff>596900</xdr:colOff>
      <xdr:row>3</xdr:row>
      <xdr:rowOff>79099</xdr:rowOff>
    </xdr:from>
    <xdr:to>
      <xdr:col>15</xdr:col>
      <xdr:colOff>596900</xdr:colOff>
      <xdr:row>3</xdr:row>
      <xdr:rowOff>79099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96900" y="79099"/>
          <a:ext cx="91440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endParaRPr lang="es-ES_tradnl"/>
        </a:p>
      </xdr:txBody>
    </xdr:sp>
    <xdr:clientData/>
  </xdr:twoCellAnchor>
  <xdr:twoCellAnchor editAs="oneCell">
    <xdr:from>
      <xdr:col>1</xdr:col>
      <xdr:colOff>200025</xdr:colOff>
      <xdr:row>4</xdr:row>
      <xdr:rowOff>54309</xdr:rowOff>
    </xdr:from>
    <xdr:to>
      <xdr:col>8</xdr:col>
      <xdr:colOff>266700</xdr:colOff>
      <xdr:row>13</xdr:row>
      <xdr:rowOff>38387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876361-45A6-4062-BA25-68A8E4F6B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5" y="816309"/>
          <a:ext cx="4333875" cy="17271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</xdr:colOff>
      <xdr:row>1</xdr:row>
      <xdr:rowOff>0</xdr:rowOff>
    </xdr:from>
    <xdr:to>
      <xdr:col>2</xdr:col>
      <xdr:colOff>3116587</xdr:colOff>
      <xdr:row>2</xdr:row>
      <xdr:rowOff>310181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831" y="0"/>
          <a:ext cx="3752381" cy="495238"/>
        </a:xfrm>
        <a:prstGeom prst="rect">
          <a:avLst/>
        </a:prstGeom>
      </xdr:spPr>
    </xdr:pic>
    <xdr:clientData/>
  </xdr:twoCellAnchor>
  <xdr:twoCellAnchor editAs="oneCell">
    <xdr:from>
      <xdr:col>14</xdr:col>
      <xdr:colOff>66708</xdr:colOff>
      <xdr:row>1</xdr:row>
      <xdr:rowOff>120204</xdr:rowOff>
    </xdr:from>
    <xdr:to>
      <xdr:col>17</xdr:col>
      <xdr:colOff>291357</xdr:colOff>
      <xdr:row>3</xdr:row>
      <xdr:rowOff>148780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3051" b="11543"/>
        <a:stretch/>
      </xdr:blipFill>
      <xdr:spPr>
        <a:xfrm>
          <a:off x="20147496" y="120204"/>
          <a:ext cx="3034998" cy="6171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5</xdr:col>
      <xdr:colOff>3476625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1506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424586</xdr:colOff>
      <xdr:row>7</xdr:row>
      <xdr:rowOff>104775</xdr:rowOff>
    </xdr:from>
    <xdr:to>
      <xdr:col>5</xdr:col>
      <xdr:colOff>628650</xdr:colOff>
      <xdr:row>12</xdr:row>
      <xdr:rowOff>180974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24586" y="1609725"/>
          <a:ext cx="8281264" cy="3448049"/>
        </a:xfrm>
        <a:prstGeom prst="rect">
          <a:avLst/>
        </a:prstGeom>
      </xdr:spPr>
    </xdr:pic>
    <xdr:clientData/>
  </xdr:twoCellAnchor>
  <xdr:twoCellAnchor>
    <xdr:from>
      <xdr:col>0</xdr:col>
      <xdr:colOff>424586</xdr:colOff>
      <xdr:row>5</xdr:row>
      <xdr:rowOff>266701</xdr:rowOff>
    </xdr:from>
    <xdr:to>
      <xdr:col>0</xdr:col>
      <xdr:colOff>542927</xdr:colOff>
      <xdr:row>7</xdr:row>
      <xdr:rowOff>1828801</xdr:rowOff>
    </xdr:to>
    <xdr:cxnSp macro="">
      <xdr:nvCxnSpPr>
        <xdr:cNvPr id="11" name="Elbow Connector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>
          <a:endCxn id="6" idx="1"/>
        </xdr:cNvCxnSpPr>
      </xdr:nvCxnSpPr>
      <xdr:spPr>
        <a:xfrm rot="5400000">
          <a:off x="-573518" y="2217305"/>
          <a:ext cx="2114550" cy="118341"/>
        </a:xfrm>
        <a:prstGeom prst="bentConnector4">
          <a:avLst>
            <a:gd name="adj1" fmla="val 9234"/>
            <a:gd name="adj2" fmla="val 293171"/>
          </a:avLst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47625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14966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4</xdr:col>
      <xdr:colOff>771525</xdr:colOff>
      <xdr:row>2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23063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4</xdr:col>
      <xdr:colOff>552450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14490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7</xdr:col>
      <xdr:colOff>2190750</xdr:colOff>
      <xdr:row>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33350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47625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33540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6</xdr:col>
      <xdr:colOff>114300</xdr:colOff>
      <xdr:row>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1125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8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34493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7</xdr:col>
      <xdr:colOff>171450</xdr:colOff>
      <xdr:row>4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553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8</xdr:col>
      <xdr:colOff>47625</xdr:colOff>
      <xdr:row>3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36493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3</xdr:col>
      <xdr:colOff>5514975</xdr:colOff>
      <xdr:row>3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26682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15</xdr:col>
      <xdr:colOff>171450</xdr:colOff>
      <xdr:row>4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61639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6</xdr:col>
      <xdr:colOff>200025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24491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5</xdr:col>
      <xdr:colOff>2981325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43827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8</xdr:col>
      <xdr:colOff>556683</xdr:colOff>
      <xdr:row>3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30492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9:P42" totalsRowShown="0" headerRowDxfId="19" dataDxfId="17" headerRowBorderDxfId="18" tableBorderDxfId="16" totalsRowBorderDxfId="15">
  <autoFilter ref="B9:P42" xr:uid="{00000000-0009-0000-0100-000001000000}"/>
  <tableColumns count="15">
    <tableColumn id="1" xr3:uid="{00000000-0010-0000-0000-000001000000}" name="Código" dataDxfId="14"/>
    <tableColumn id="15" xr3:uid="{00000000-0010-0000-0000-00000F000000}" name="Catalogo de Requerimientos para Recepción del Servicio" dataDxfId="13"/>
    <tableColumn id="2" xr3:uid="{00000000-0010-0000-0000-000002000000}" name="Área" dataDxfId="12"/>
    <tableColumn id="3" xr3:uid="{00000000-0010-0000-0000-000003000000}" name="Subárea" dataDxfId="11"/>
    <tableColumn id="5" xr3:uid="{00000000-0010-0000-0000-000005000000}" name="Nivel 0" dataDxfId="10"/>
    <tableColumn id="6" xr3:uid="{00000000-0010-0000-0000-000006000000}" name="Nivel 1" dataDxfId="9"/>
    <tableColumn id="7" xr3:uid="{00000000-0010-0000-0000-000007000000}" name="Nivel 2" dataDxfId="8"/>
    <tableColumn id="8" xr3:uid="{00000000-0010-0000-0000-000008000000}" name="Nivel 3" dataDxfId="7"/>
    <tableColumn id="9" xr3:uid="{00000000-0010-0000-0000-000009000000}" name="S/N/P (parcial)" dataDxfId="6"/>
    <tableColumn id="13" xr3:uid="{00000000-0010-0000-0000-00000D000000}" name="Realizado por" dataDxfId="5"/>
    <tableColumn id="10" xr3:uid="{00000000-0010-0000-0000-00000A000000}" name="Doc. Referencia" dataDxfId="4"/>
    <tableColumn id="4" xr3:uid="{00000000-0010-0000-0000-000004000000}" name="Fecha prevista de entrega" dataDxfId="3"/>
    <tableColumn id="11" xr3:uid="{00000000-0010-0000-0000-00000B000000}" name="Fecha entrega" dataDxfId="2"/>
    <tableColumn id="12" xr3:uid="{00000000-0010-0000-0000-00000C000000}" name="Observaciones" dataDxfId="1"/>
    <tableColumn id="14" xr3:uid="{00000000-0010-0000-0000-00000E000000}" name="Formulario S/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2"/>
  <sheetViews>
    <sheetView showGridLines="0" tabSelected="1" zoomScaleNormal="100" workbookViewId="0">
      <selection activeCell="L6" sqref="L6"/>
    </sheetView>
  </sheetViews>
  <sheetFormatPr defaultRowHeight="15" x14ac:dyDescent="0.25"/>
  <sheetData>
    <row r="12" spans="5:5" ht="17.25" x14ac:dyDescent="0.25">
      <c r="E12" s="4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45"/>
  <sheetViews>
    <sheetView showGridLines="0" topLeftCell="B1" zoomScale="78" zoomScaleNormal="78" workbookViewId="0">
      <selection activeCell="B7" sqref="B7:C7"/>
    </sheetView>
  </sheetViews>
  <sheetFormatPr defaultRowHeight="19.5" customHeight="1" x14ac:dyDescent="0.25"/>
  <cols>
    <col min="1" max="1" width="3.140625" customWidth="1"/>
    <col min="2" max="2" width="10.42578125" customWidth="1"/>
    <col min="3" max="3" width="90" customWidth="1"/>
    <col min="4" max="4" width="33.7109375" customWidth="1"/>
    <col min="5" max="5" width="36.42578125" bestFit="1" customWidth="1"/>
    <col min="6" max="6" width="14.42578125" bestFit="1" customWidth="1"/>
    <col min="7" max="7" width="17.28515625" bestFit="1" customWidth="1"/>
    <col min="8" max="9" width="11.42578125" bestFit="1" customWidth="1"/>
    <col min="10" max="10" width="13.42578125" bestFit="1" customWidth="1"/>
    <col min="11" max="11" width="12.7109375" bestFit="1" customWidth="1"/>
    <col min="12" max="12" width="17" customWidth="1"/>
    <col min="13" max="13" width="14.28515625" customWidth="1"/>
    <col min="14" max="14" width="12.85546875" bestFit="1" customWidth="1"/>
    <col min="15" max="15" width="16" customWidth="1"/>
    <col min="16" max="16" width="14.28515625" customWidth="1"/>
    <col min="17" max="17" width="11.85546875" style="21" customWidth="1"/>
  </cols>
  <sheetData>
    <row r="2" spans="1:17" ht="15" x14ac:dyDescent="0.25"/>
    <row r="3" spans="1:17" ht="31.5" x14ac:dyDescent="0.6">
      <c r="D3" s="4" t="s">
        <v>41</v>
      </c>
    </row>
    <row r="4" spans="1:17" ht="15" x14ac:dyDescent="0.25"/>
    <row r="5" spans="1:17" ht="34.5" x14ac:dyDescent="0.45">
      <c r="B5" s="105" t="s">
        <v>0</v>
      </c>
      <c r="C5" s="3"/>
      <c r="D5" s="7"/>
      <c r="E5" s="7"/>
      <c r="G5" s="7"/>
    </row>
    <row r="6" spans="1:17" ht="19.5" customHeight="1" thickBot="1" x14ac:dyDescent="0.3">
      <c r="D6" s="10" t="s">
        <v>1</v>
      </c>
      <c r="E6" s="11" t="s">
        <v>2</v>
      </c>
      <c r="F6" s="8"/>
      <c r="G6" s="10" t="s">
        <v>3</v>
      </c>
    </row>
    <row r="7" spans="1:17" ht="19.5" customHeight="1" thickBot="1" x14ac:dyDescent="0.45">
      <c r="B7" s="220" t="s">
        <v>196</v>
      </c>
      <c r="C7" s="221"/>
      <c r="D7" s="1"/>
      <c r="E7" s="1"/>
      <c r="F7" s="9" t="s">
        <v>4</v>
      </c>
      <c r="G7" s="2"/>
      <c r="H7" s="6"/>
      <c r="I7" s="6"/>
      <c r="J7" s="6"/>
      <c r="K7" s="6"/>
      <c r="L7" s="6"/>
      <c r="M7" s="6"/>
      <c r="N7" s="6"/>
      <c r="O7" s="6"/>
      <c r="P7" s="6"/>
    </row>
    <row r="9" spans="1:17" ht="47.25" x14ac:dyDescent="0.25">
      <c r="A9" s="5"/>
      <c r="B9" s="12" t="s">
        <v>110</v>
      </c>
      <c r="C9" s="12" t="s">
        <v>111</v>
      </c>
      <c r="D9" s="12" t="s">
        <v>5</v>
      </c>
      <c r="E9" s="12" t="s">
        <v>6</v>
      </c>
      <c r="F9" s="101" t="s">
        <v>7</v>
      </c>
      <c r="G9" s="103" t="s">
        <v>8</v>
      </c>
      <c r="H9" s="104" t="s">
        <v>9</v>
      </c>
      <c r="I9" s="102" t="s">
        <v>10</v>
      </c>
      <c r="J9" s="12" t="s">
        <v>11</v>
      </c>
      <c r="K9" s="12" t="s">
        <v>12</v>
      </c>
      <c r="L9" s="12" t="s">
        <v>13</v>
      </c>
      <c r="M9" s="12" t="s">
        <v>14</v>
      </c>
      <c r="N9" s="12" t="s">
        <v>15</v>
      </c>
      <c r="O9" s="13" t="s">
        <v>16</v>
      </c>
      <c r="P9" s="13" t="s">
        <v>39</v>
      </c>
    </row>
    <row r="10" spans="1:17" ht="19.5" customHeight="1" x14ac:dyDescent="0.25">
      <c r="B10" s="36" t="s">
        <v>49</v>
      </c>
      <c r="C10" s="35" t="s">
        <v>81</v>
      </c>
      <c r="D10" s="14" t="s">
        <v>17</v>
      </c>
      <c r="E10" s="14" t="s">
        <v>18</v>
      </c>
      <c r="F10" s="15"/>
      <c r="G10" s="15" t="s">
        <v>19</v>
      </c>
      <c r="H10" s="15" t="s">
        <v>19</v>
      </c>
      <c r="I10" s="15" t="s">
        <v>19</v>
      </c>
      <c r="J10" s="196"/>
      <c r="K10" s="15"/>
      <c r="L10" s="18"/>
      <c r="M10" s="15"/>
      <c r="N10" s="131"/>
      <c r="O10" s="135"/>
      <c r="P10" s="22"/>
      <c r="Q10" s="23"/>
    </row>
    <row r="11" spans="1:17" ht="19.5" customHeight="1" x14ac:dyDescent="0.25">
      <c r="B11" s="36" t="s">
        <v>50</v>
      </c>
      <c r="C11" s="35" t="s">
        <v>82</v>
      </c>
      <c r="D11" s="14" t="s">
        <v>17</v>
      </c>
      <c r="E11" s="14" t="s">
        <v>18</v>
      </c>
      <c r="F11" s="15" t="s">
        <v>19</v>
      </c>
      <c r="G11" s="15" t="s">
        <v>19</v>
      </c>
      <c r="H11" s="15" t="s">
        <v>19</v>
      </c>
      <c r="I11" s="15" t="s">
        <v>19</v>
      </c>
      <c r="J11" s="15"/>
      <c r="K11" s="15"/>
      <c r="L11" s="18"/>
      <c r="M11" s="15"/>
      <c r="N11" s="131"/>
      <c r="O11" s="15"/>
      <c r="P11" s="22"/>
      <c r="Q11" s="23"/>
    </row>
    <row r="12" spans="1:17" ht="19.5" customHeight="1" x14ac:dyDescent="0.25">
      <c r="B12" s="36" t="s">
        <v>51</v>
      </c>
      <c r="C12" s="35" t="s">
        <v>83</v>
      </c>
      <c r="D12" s="14" t="s">
        <v>17</v>
      </c>
      <c r="E12" s="14" t="s">
        <v>20</v>
      </c>
      <c r="F12" s="136"/>
      <c r="G12" s="136"/>
      <c r="H12" s="136" t="s">
        <v>19</v>
      </c>
      <c r="I12" s="136" t="s">
        <v>19</v>
      </c>
      <c r="J12" s="136"/>
      <c r="K12" s="136"/>
      <c r="L12" s="162"/>
      <c r="M12" s="15"/>
      <c r="N12" s="131"/>
      <c r="O12" s="15"/>
      <c r="P12" s="22"/>
      <c r="Q12" s="23"/>
    </row>
    <row r="13" spans="1:17" ht="19.5" customHeight="1" x14ac:dyDescent="0.25">
      <c r="B13" s="36" t="s">
        <v>52</v>
      </c>
      <c r="C13" s="35" t="s">
        <v>84</v>
      </c>
      <c r="D13" s="14" t="s">
        <v>17</v>
      </c>
      <c r="E13" s="14" t="s">
        <v>21</v>
      </c>
      <c r="F13" s="136" t="s">
        <v>19</v>
      </c>
      <c r="G13" s="136" t="s">
        <v>19</v>
      </c>
      <c r="H13" s="136" t="s">
        <v>19</v>
      </c>
      <c r="I13" s="136" t="s">
        <v>19</v>
      </c>
      <c r="J13" s="199"/>
      <c r="K13" s="136"/>
      <c r="L13" s="163"/>
      <c r="M13" s="15"/>
      <c r="N13" s="131"/>
      <c r="O13" s="15"/>
      <c r="P13" s="16" t="s">
        <v>40</v>
      </c>
      <c r="Q13" s="38" t="s">
        <v>42</v>
      </c>
    </row>
    <row r="14" spans="1:17" ht="19.5" customHeight="1" x14ac:dyDescent="0.25">
      <c r="B14" s="36" t="s">
        <v>53</v>
      </c>
      <c r="C14" s="35" t="s">
        <v>85</v>
      </c>
      <c r="D14" s="14" t="s">
        <v>17</v>
      </c>
      <c r="E14" s="14" t="s">
        <v>21</v>
      </c>
      <c r="F14" s="136" t="s">
        <v>19</v>
      </c>
      <c r="G14" s="136" t="s">
        <v>19</v>
      </c>
      <c r="H14" s="136" t="s">
        <v>19</v>
      </c>
      <c r="I14" s="136" t="s">
        <v>19</v>
      </c>
      <c r="J14" s="136"/>
      <c r="K14" s="136"/>
      <c r="L14" s="163"/>
      <c r="M14" s="15"/>
      <c r="N14" s="131"/>
      <c r="O14" s="15"/>
      <c r="P14" s="16" t="s">
        <v>40</v>
      </c>
      <c r="Q14" s="39" t="s">
        <v>42</v>
      </c>
    </row>
    <row r="15" spans="1:17" ht="19.5" customHeight="1" x14ac:dyDescent="0.25">
      <c r="B15" s="36" t="s">
        <v>54</v>
      </c>
      <c r="C15" s="35" t="s">
        <v>170</v>
      </c>
      <c r="D15" s="14" t="s">
        <v>22</v>
      </c>
      <c r="E15" s="14" t="s">
        <v>23</v>
      </c>
      <c r="F15" s="136" t="s">
        <v>19</v>
      </c>
      <c r="G15" s="136" t="s">
        <v>19</v>
      </c>
      <c r="H15" s="136" t="s">
        <v>19</v>
      </c>
      <c r="I15" s="136" t="s">
        <v>19</v>
      </c>
      <c r="J15" s="199"/>
      <c r="K15" s="136"/>
      <c r="L15" s="164"/>
      <c r="M15" s="15"/>
      <c r="N15" s="15"/>
      <c r="O15" s="15"/>
      <c r="P15" s="16" t="s">
        <v>40</v>
      </c>
      <c r="Q15" s="39" t="s">
        <v>42</v>
      </c>
    </row>
    <row r="16" spans="1:17" ht="19.5" customHeight="1" x14ac:dyDescent="0.25">
      <c r="B16" s="36" t="s">
        <v>55</v>
      </c>
      <c r="C16" s="35" t="s">
        <v>86</v>
      </c>
      <c r="D16" s="14" t="s">
        <v>22</v>
      </c>
      <c r="E16" s="14" t="s">
        <v>23</v>
      </c>
      <c r="F16" s="136"/>
      <c r="G16" s="136"/>
      <c r="H16" s="136" t="s">
        <v>19</v>
      </c>
      <c r="I16" s="136" t="s">
        <v>19</v>
      </c>
      <c r="J16" s="136"/>
      <c r="K16" s="136"/>
      <c r="L16" s="165"/>
      <c r="M16" s="14"/>
      <c r="N16" s="131"/>
      <c r="O16" s="17"/>
      <c r="P16" s="16" t="s">
        <v>40</v>
      </c>
      <c r="Q16" s="39" t="s">
        <v>42</v>
      </c>
    </row>
    <row r="17" spans="2:17" s="67" customFormat="1" ht="19.5" customHeight="1" x14ac:dyDescent="0.25">
      <c r="B17" s="141" t="s">
        <v>56</v>
      </c>
      <c r="C17" s="142" t="s">
        <v>87</v>
      </c>
      <c r="D17" s="143" t="s">
        <v>22</v>
      </c>
      <c r="E17" s="143" t="s">
        <v>23</v>
      </c>
      <c r="F17" s="136"/>
      <c r="G17" s="136" t="s">
        <v>19</v>
      </c>
      <c r="H17" s="136" t="s">
        <v>19</v>
      </c>
      <c r="I17" s="136" t="s">
        <v>19</v>
      </c>
      <c r="J17" s="199"/>
      <c r="K17" s="136"/>
      <c r="L17" s="136"/>
      <c r="M17" s="136"/>
      <c r="N17" s="136"/>
      <c r="O17" s="136"/>
      <c r="P17" s="144"/>
      <c r="Q17" s="145"/>
    </row>
    <row r="18" spans="2:17" ht="19.5" customHeight="1" x14ac:dyDescent="0.25">
      <c r="B18" s="36" t="s">
        <v>57</v>
      </c>
      <c r="C18" s="35" t="s">
        <v>88</v>
      </c>
      <c r="D18" s="14" t="s">
        <v>22</v>
      </c>
      <c r="E18" s="14" t="s">
        <v>24</v>
      </c>
      <c r="F18" s="136" t="s">
        <v>19</v>
      </c>
      <c r="G18" s="136" t="s">
        <v>19</v>
      </c>
      <c r="H18" s="136" t="s">
        <v>19</v>
      </c>
      <c r="I18" s="136" t="s">
        <v>19</v>
      </c>
      <c r="J18" s="199"/>
      <c r="K18" s="136"/>
      <c r="L18" s="164"/>
      <c r="M18" s="15"/>
      <c r="N18" s="131"/>
      <c r="O18" s="151"/>
      <c r="P18" s="16" t="s">
        <v>40</v>
      </c>
      <c r="Q18" s="39" t="s">
        <v>42</v>
      </c>
    </row>
    <row r="19" spans="2:17" ht="19.5" customHeight="1" x14ac:dyDescent="0.25">
      <c r="B19" s="36" t="s">
        <v>58</v>
      </c>
      <c r="C19" s="35" t="s">
        <v>89</v>
      </c>
      <c r="D19" s="14" t="s">
        <v>22</v>
      </c>
      <c r="E19" s="14" t="s">
        <v>25</v>
      </c>
      <c r="F19" s="136"/>
      <c r="G19" s="136" t="s">
        <v>19</v>
      </c>
      <c r="H19" s="136" t="s">
        <v>19</v>
      </c>
      <c r="I19" s="136" t="s">
        <v>19</v>
      </c>
      <c r="J19" s="199"/>
      <c r="K19" s="136"/>
      <c r="L19" s="164"/>
      <c r="M19" s="15"/>
      <c r="N19" s="15"/>
      <c r="O19" s="15"/>
      <c r="P19" s="16" t="s">
        <v>40</v>
      </c>
      <c r="Q19" s="39" t="s">
        <v>42</v>
      </c>
    </row>
    <row r="20" spans="2:17" ht="19.5" customHeight="1" x14ac:dyDescent="0.25">
      <c r="B20" s="36" t="s">
        <v>59</v>
      </c>
      <c r="C20" s="35" t="s">
        <v>90</v>
      </c>
      <c r="D20" s="14" t="s">
        <v>22</v>
      </c>
      <c r="E20" s="14" t="s">
        <v>26</v>
      </c>
      <c r="F20" s="136"/>
      <c r="G20" s="136" t="s">
        <v>19</v>
      </c>
      <c r="H20" s="136" t="s">
        <v>19</v>
      </c>
      <c r="I20" s="136" t="s">
        <v>19</v>
      </c>
      <c r="J20" s="136"/>
      <c r="K20" s="136"/>
      <c r="L20" s="162"/>
      <c r="M20" s="15"/>
      <c r="N20" s="15"/>
      <c r="O20" s="15"/>
      <c r="P20" s="16"/>
      <c r="Q20" s="24"/>
    </row>
    <row r="21" spans="2:17" ht="19.5" customHeight="1" x14ac:dyDescent="0.25">
      <c r="B21" s="36" t="s">
        <v>60</v>
      </c>
      <c r="C21" s="35" t="s">
        <v>91</v>
      </c>
      <c r="D21" s="14" t="s">
        <v>22</v>
      </c>
      <c r="E21" s="14" t="s">
        <v>26</v>
      </c>
      <c r="F21" s="136"/>
      <c r="G21" s="136" t="s">
        <v>19</v>
      </c>
      <c r="H21" s="136" t="s">
        <v>19</v>
      </c>
      <c r="I21" s="136" t="s">
        <v>19</v>
      </c>
      <c r="J21" s="136"/>
      <c r="K21" s="136"/>
      <c r="L21" s="162"/>
      <c r="M21" s="15"/>
      <c r="N21" s="15"/>
      <c r="O21" s="15"/>
      <c r="P21" s="16"/>
      <c r="Q21" s="24"/>
    </row>
    <row r="22" spans="2:17" ht="19.5" customHeight="1" x14ac:dyDescent="0.25">
      <c r="B22" s="36" t="s">
        <v>61</v>
      </c>
      <c r="C22" s="35" t="s">
        <v>92</v>
      </c>
      <c r="D22" s="14" t="s">
        <v>22</v>
      </c>
      <c r="E22" s="14" t="s">
        <v>26</v>
      </c>
      <c r="F22" s="136" t="s">
        <v>19</v>
      </c>
      <c r="G22" s="136" t="s">
        <v>19</v>
      </c>
      <c r="H22" s="136" t="s">
        <v>19</v>
      </c>
      <c r="I22" s="136" t="s">
        <v>19</v>
      </c>
      <c r="J22" s="199"/>
      <c r="K22" s="136"/>
      <c r="L22" s="162"/>
      <c r="M22" s="15"/>
      <c r="N22" s="131"/>
      <c r="O22" s="15"/>
      <c r="P22" s="16" t="s">
        <v>40</v>
      </c>
      <c r="Q22" s="39" t="s">
        <v>42</v>
      </c>
    </row>
    <row r="23" spans="2:17" ht="19.5" customHeight="1" x14ac:dyDescent="0.25">
      <c r="B23" s="36" t="s">
        <v>62</v>
      </c>
      <c r="C23" s="35" t="s">
        <v>132</v>
      </c>
      <c r="D23" s="14" t="s">
        <v>22</v>
      </c>
      <c r="E23" s="14" t="s">
        <v>26</v>
      </c>
      <c r="F23" s="136" t="s">
        <v>19</v>
      </c>
      <c r="G23" s="136" t="s">
        <v>19</v>
      </c>
      <c r="H23" s="136" t="s">
        <v>19</v>
      </c>
      <c r="I23" s="136" t="s">
        <v>19</v>
      </c>
      <c r="J23" s="136"/>
      <c r="K23" s="136"/>
      <c r="L23" s="162"/>
      <c r="M23" s="15"/>
      <c r="N23" s="15"/>
      <c r="O23" s="15"/>
      <c r="P23" s="16"/>
      <c r="Q23" s="24"/>
    </row>
    <row r="24" spans="2:17" ht="19.5" customHeight="1" x14ac:dyDescent="0.25">
      <c r="B24" s="36" t="s">
        <v>63</v>
      </c>
      <c r="C24" s="35" t="s">
        <v>93</v>
      </c>
      <c r="D24" s="14" t="s">
        <v>22</v>
      </c>
      <c r="E24" s="14" t="s">
        <v>26</v>
      </c>
      <c r="F24" s="136" t="s">
        <v>19</v>
      </c>
      <c r="G24" s="136" t="s">
        <v>19</v>
      </c>
      <c r="H24" s="136" t="s">
        <v>19</v>
      </c>
      <c r="I24" s="136" t="s">
        <v>19</v>
      </c>
      <c r="J24" s="199"/>
      <c r="K24" s="136"/>
      <c r="L24" s="162"/>
      <c r="M24" s="15"/>
      <c r="N24" s="15"/>
      <c r="O24" s="15"/>
      <c r="P24" s="16"/>
      <c r="Q24" s="24"/>
    </row>
    <row r="25" spans="2:17" ht="19.5" customHeight="1" x14ac:dyDescent="0.25">
      <c r="B25" s="36" t="s">
        <v>64</v>
      </c>
      <c r="C25" s="35" t="s">
        <v>94</v>
      </c>
      <c r="D25" s="14" t="s">
        <v>22</v>
      </c>
      <c r="E25" s="14" t="s">
        <v>27</v>
      </c>
      <c r="F25" s="136"/>
      <c r="G25" s="136"/>
      <c r="H25" s="136" t="s">
        <v>19</v>
      </c>
      <c r="I25" s="136" t="s">
        <v>19</v>
      </c>
      <c r="J25" s="136"/>
      <c r="K25" s="136"/>
      <c r="L25" s="162"/>
      <c r="M25" s="15"/>
      <c r="N25" s="15"/>
      <c r="O25" s="15"/>
      <c r="P25" s="16"/>
      <c r="Q25" s="24"/>
    </row>
    <row r="26" spans="2:17" s="67" customFormat="1" ht="19.5" customHeight="1" x14ac:dyDescent="0.25">
      <c r="B26" s="141" t="s">
        <v>65</v>
      </c>
      <c r="C26" s="142" t="s">
        <v>95</v>
      </c>
      <c r="D26" s="143" t="s">
        <v>22</v>
      </c>
      <c r="E26" s="143" t="s">
        <v>27</v>
      </c>
      <c r="F26" s="136"/>
      <c r="G26" s="136"/>
      <c r="H26" s="136" t="s">
        <v>19</v>
      </c>
      <c r="I26" s="136" t="s">
        <v>19</v>
      </c>
      <c r="J26" s="136"/>
      <c r="K26" s="136"/>
      <c r="L26" s="162"/>
      <c r="M26" s="136"/>
      <c r="N26" s="136"/>
      <c r="O26" s="136"/>
      <c r="P26" s="144"/>
      <c r="Q26" s="145"/>
    </row>
    <row r="27" spans="2:17" s="67" customFormat="1" ht="19.5" customHeight="1" x14ac:dyDescent="0.25">
      <c r="B27" s="141" t="s">
        <v>66</v>
      </c>
      <c r="C27" s="142" t="s">
        <v>96</v>
      </c>
      <c r="D27" s="143" t="s">
        <v>22</v>
      </c>
      <c r="E27" s="143" t="s">
        <v>27</v>
      </c>
      <c r="F27" s="136"/>
      <c r="G27" s="136"/>
      <c r="H27" s="136" t="s">
        <v>19</v>
      </c>
      <c r="I27" s="136" t="s">
        <v>19</v>
      </c>
      <c r="J27" s="136"/>
      <c r="K27" s="136"/>
      <c r="L27" s="136"/>
      <c r="M27" s="136"/>
      <c r="N27" s="136"/>
      <c r="O27" s="136"/>
      <c r="P27" s="144"/>
      <c r="Q27" s="145"/>
    </row>
    <row r="28" spans="2:17" s="67" customFormat="1" ht="19.5" customHeight="1" x14ac:dyDescent="0.25">
      <c r="B28" s="141" t="s">
        <v>67</v>
      </c>
      <c r="C28" s="142" t="s">
        <v>97</v>
      </c>
      <c r="D28" s="143" t="s">
        <v>22</v>
      </c>
      <c r="E28" s="143" t="s">
        <v>27</v>
      </c>
      <c r="F28" s="136"/>
      <c r="G28" s="136"/>
      <c r="H28" s="136" t="s">
        <v>19</v>
      </c>
      <c r="I28" s="136" t="s">
        <v>19</v>
      </c>
      <c r="J28" s="136"/>
      <c r="K28" s="136"/>
      <c r="L28" s="136"/>
      <c r="M28" s="136"/>
      <c r="N28" s="136"/>
      <c r="O28" s="136"/>
      <c r="P28" s="144"/>
      <c r="Q28" s="145"/>
    </row>
    <row r="29" spans="2:17" ht="19.5" customHeight="1" x14ac:dyDescent="0.25">
      <c r="B29" s="36" t="s">
        <v>68</v>
      </c>
      <c r="C29" s="35" t="s">
        <v>98</v>
      </c>
      <c r="D29" s="14" t="s">
        <v>28</v>
      </c>
      <c r="E29" s="14" t="s">
        <v>29</v>
      </c>
      <c r="F29" s="136" t="s">
        <v>19</v>
      </c>
      <c r="G29" s="136" t="s">
        <v>19</v>
      </c>
      <c r="H29" s="136" t="s">
        <v>19</v>
      </c>
      <c r="I29" s="136" t="s">
        <v>19</v>
      </c>
      <c r="J29" s="136"/>
      <c r="K29" s="136"/>
      <c r="L29" s="164"/>
      <c r="M29" s="15"/>
      <c r="N29" s="15"/>
      <c r="O29" s="18"/>
      <c r="P29" s="16" t="s">
        <v>40</v>
      </c>
      <c r="Q29" s="39" t="s">
        <v>42</v>
      </c>
    </row>
    <row r="30" spans="2:17" ht="19.5" customHeight="1" x14ac:dyDescent="0.25">
      <c r="B30" s="36" t="s">
        <v>69</v>
      </c>
      <c r="C30" s="35" t="s">
        <v>99</v>
      </c>
      <c r="D30" s="14" t="s">
        <v>28</v>
      </c>
      <c r="E30" s="14" t="s">
        <v>29</v>
      </c>
      <c r="F30" s="136"/>
      <c r="G30" s="136" t="s">
        <v>19</v>
      </c>
      <c r="H30" s="136" t="s">
        <v>19</v>
      </c>
      <c r="I30" s="136" t="s">
        <v>19</v>
      </c>
      <c r="J30" s="136"/>
      <c r="K30" s="136"/>
      <c r="L30" s="164"/>
      <c r="M30" s="15"/>
      <c r="N30" s="15"/>
      <c r="O30" s="15"/>
      <c r="P30" s="16" t="s">
        <v>40</v>
      </c>
      <c r="Q30" s="39" t="s">
        <v>42</v>
      </c>
    </row>
    <row r="31" spans="2:17" ht="19.5" customHeight="1" x14ac:dyDescent="0.25">
      <c r="B31" s="36" t="s">
        <v>70</v>
      </c>
      <c r="C31" s="35" t="s">
        <v>100</v>
      </c>
      <c r="D31" s="14" t="s">
        <v>28</v>
      </c>
      <c r="E31" s="14" t="s">
        <v>29</v>
      </c>
      <c r="F31" s="136"/>
      <c r="G31" s="136"/>
      <c r="H31" s="136" t="s">
        <v>19</v>
      </c>
      <c r="I31" s="136" t="s">
        <v>19</v>
      </c>
      <c r="J31" s="136"/>
      <c r="K31" s="136"/>
      <c r="L31" s="164"/>
      <c r="M31" s="15"/>
      <c r="N31" s="15"/>
      <c r="O31" s="15"/>
      <c r="P31" s="16" t="s">
        <v>40</v>
      </c>
      <c r="Q31" s="39" t="s">
        <v>42</v>
      </c>
    </row>
    <row r="32" spans="2:17" ht="19.5" customHeight="1" x14ac:dyDescent="0.25">
      <c r="B32" s="36" t="s">
        <v>71</v>
      </c>
      <c r="C32" s="35" t="s">
        <v>101</v>
      </c>
      <c r="D32" s="14" t="s">
        <v>28</v>
      </c>
      <c r="E32" s="14" t="s">
        <v>29</v>
      </c>
      <c r="F32" s="136"/>
      <c r="G32" s="136"/>
      <c r="H32" s="136"/>
      <c r="I32" s="136" t="s">
        <v>19</v>
      </c>
      <c r="J32" s="136"/>
      <c r="K32" s="136"/>
      <c r="L32" s="164"/>
      <c r="M32" s="15"/>
      <c r="N32" s="15"/>
      <c r="O32" s="18"/>
      <c r="P32" s="16" t="s">
        <v>40</v>
      </c>
      <c r="Q32" s="39" t="s">
        <v>42</v>
      </c>
    </row>
    <row r="33" spans="1:17" ht="19.5" customHeight="1" x14ac:dyDescent="0.25">
      <c r="B33" s="36" t="s">
        <v>72</v>
      </c>
      <c r="C33" s="35" t="s">
        <v>160</v>
      </c>
      <c r="D33" s="14" t="s">
        <v>28</v>
      </c>
      <c r="E33" s="14" t="s">
        <v>29</v>
      </c>
      <c r="F33" s="136"/>
      <c r="G33" s="136"/>
      <c r="H33" s="136" t="s">
        <v>19</v>
      </c>
      <c r="I33" s="136" t="s">
        <v>19</v>
      </c>
      <c r="J33" s="136"/>
      <c r="K33" s="136"/>
      <c r="L33" s="164"/>
      <c r="M33" s="15"/>
      <c r="N33" s="131"/>
      <c r="O33" s="15"/>
      <c r="P33" s="16" t="s">
        <v>40</v>
      </c>
      <c r="Q33" s="39" t="s">
        <v>42</v>
      </c>
    </row>
    <row r="34" spans="1:17" ht="19.5" customHeight="1" x14ac:dyDescent="0.25">
      <c r="B34" s="36" t="s">
        <v>73</v>
      </c>
      <c r="C34" s="35" t="s">
        <v>102</v>
      </c>
      <c r="D34" s="14" t="s">
        <v>28</v>
      </c>
      <c r="E34" s="14" t="s">
        <v>30</v>
      </c>
      <c r="F34" s="136"/>
      <c r="G34" s="136"/>
      <c r="H34" s="136" t="s">
        <v>19</v>
      </c>
      <c r="I34" s="136" t="s">
        <v>19</v>
      </c>
      <c r="J34" s="136"/>
      <c r="K34" s="143"/>
      <c r="L34" s="164"/>
      <c r="M34" s="14"/>
      <c r="N34" s="14"/>
      <c r="O34" s="14"/>
      <c r="P34" s="19" t="s">
        <v>40</v>
      </c>
      <c r="Q34" s="39" t="s">
        <v>42</v>
      </c>
    </row>
    <row r="35" spans="1:17" s="67" customFormat="1" ht="19.5" customHeight="1" x14ac:dyDescent="0.25">
      <c r="B35" s="141" t="s">
        <v>74</v>
      </c>
      <c r="C35" s="142" t="s">
        <v>103</v>
      </c>
      <c r="D35" s="143" t="s">
        <v>28</v>
      </c>
      <c r="E35" s="143" t="s">
        <v>31</v>
      </c>
      <c r="F35" s="136" t="s">
        <v>19</v>
      </c>
      <c r="G35" s="136" t="s">
        <v>19</v>
      </c>
      <c r="H35" s="136" t="s">
        <v>19</v>
      </c>
      <c r="I35" s="136" t="s">
        <v>19</v>
      </c>
      <c r="J35" s="136"/>
      <c r="K35" s="136"/>
      <c r="L35" s="160"/>
      <c r="M35" s="143"/>
      <c r="N35" s="143"/>
      <c r="O35" s="143"/>
      <c r="P35" s="136"/>
      <c r="Q35" s="146"/>
    </row>
    <row r="36" spans="1:17" ht="19.5" customHeight="1" x14ac:dyDescent="0.25">
      <c r="B36" s="36" t="s">
        <v>75</v>
      </c>
      <c r="C36" s="35" t="s">
        <v>104</v>
      </c>
      <c r="D36" s="14" t="s">
        <v>28</v>
      </c>
      <c r="E36" s="14" t="s">
        <v>32</v>
      </c>
      <c r="F36" s="136"/>
      <c r="G36" s="136"/>
      <c r="H36" s="136" t="s">
        <v>19</v>
      </c>
      <c r="I36" s="136" t="s">
        <v>19</v>
      </c>
      <c r="J36" s="136"/>
      <c r="K36" s="136"/>
      <c r="L36" s="165"/>
      <c r="M36" s="14"/>
      <c r="N36" s="131"/>
      <c r="O36" s="132"/>
      <c r="P36" s="19" t="s">
        <v>40</v>
      </c>
      <c r="Q36" s="39" t="s">
        <v>42</v>
      </c>
    </row>
    <row r="37" spans="1:17" ht="19.5" customHeight="1" x14ac:dyDescent="0.25">
      <c r="B37" s="36" t="s">
        <v>76</v>
      </c>
      <c r="C37" s="35" t="s">
        <v>105</v>
      </c>
      <c r="D37" s="14" t="s">
        <v>33</v>
      </c>
      <c r="E37" s="14" t="s">
        <v>34</v>
      </c>
      <c r="F37" s="136" t="s">
        <v>19</v>
      </c>
      <c r="G37" s="136" t="s">
        <v>19</v>
      </c>
      <c r="H37" s="136" t="s">
        <v>19</v>
      </c>
      <c r="I37" s="136" t="s">
        <v>19</v>
      </c>
      <c r="J37" s="199"/>
      <c r="K37" s="136"/>
      <c r="L37" s="166"/>
      <c r="M37" s="15"/>
      <c r="N37" s="131"/>
      <c r="O37" s="151"/>
      <c r="P37" s="16"/>
      <c r="Q37" s="24"/>
    </row>
    <row r="38" spans="1:17" ht="19.5" customHeight="1" x14ac:dyDescent="0.25">
      <c r="B38" s="36" t="s">
        <v>77</v>
      </c>
      <c r="C38" s="35" t="s">
        <v>106</v>
      </c>
      <c r="D38" s="14" t="s">
        <v>33</v>
      </c>
      <c r="E38" s="14" t="s">
        <v>35</v>
      </c>
      <c r="F38" s="136" t="s">
        <v>19</v>
      </c>
      <c r="G38" s="136" t="s">
        <v>19</v>
      </c>
      <c r="H38" s="136" t="s">
        <v>19</v>
      </c>
      <c r="I38" s="136" t="s">
        <v>19</v>
      </c>
      <c r="J38" s="199"/>
      <c r="K38" s="136"/>
      <c r="L38" s="164"/>
      <c r="M38" s="15"/>
      <c r="N38" s="131"/>
      <c r="O38" s="151"/>
      <c r="P38" s="16" t="s">
        <v>40</v>
      </c>
      <c r="Q38" s="39" t="s">
        <v>42</v>
      </c>
    </row>
    <row r="39" spans="1:17" ht="19.5" customHeight="1" x14ac:dyDescent="0.25">
      <c r="B39" s="36" t="s">
        <v>78</v>
      </c>
      <c r="C39" s="35" t="s">
        <v>107</v>
      </c>
      <c r="D39" s="14" t="s">
        <v>33</v>
      </c>
      <c r="E39" s="14" t="s">
        <v>36</v>
      </c>
      <c r="F39" s="136"/>
      <c r="G39" s="136"/>
      <c r="H39" s="136"/>
      <c r="I39" s="136" t="s">
        <v>19</v>
      </c>
      <c r="J39" s="136"/>
      <c r="K39" s="136"/>
      <c r="L39" s="164"/>
      <c r="M39" s="15"/>
      <c r="N39" s="15"/>
      <c r="O39" s="18"/>
      <c r="P39" s="16" t="s">
        <v>40</v>
      </c>
      <c r="Q39" s="39" t="s">
        <v>42</v>
      </c>
    </row>
    <row r="40" spans="1:17" ht="19.5" customHeight="1" x14ac:dyDescent="0.25">
      <c r="B40" s="36" t="s">
        <v>192</v>
      </c>
      <c r="C40" s="209" t="s">
        <v>193</v>
      </c>
      <c r="D40" s="14" t="s">
        <v>33</v>
      </c>
      <c r="E40" s="210" t="s">
        <v>194</v>
      </c>
      <c r="F40" s="211" t="s">
        <v>19</v>
      </c>
      <c r="G40" s="211"/>
      <c r="H40" s="211"/>
      <c r="I40" s="211"/>
      <c r="J40" s="211"/>
      <c r="K40" s="211"/>
      <c r="L40" s="212"/>
      <c r="M40" s="211"/>
      <c r="N40" s="211"/>
      <c r="O40" s="211"/>
      <c r="P40" s="213"/>
      <c r="Q40" s="39"/>
    </row>
    <row r="41" spans="1:17" ht="19.5" customHeight="1" x14ac:dyDescent="0.25">
      <c r="B41" s="36" t="s">
        <v>79</v>
      </c>
      <c r="C41" s="35" t="s">
        <v>108</v>
      </c>
      <c r="D41" s="14" t="s">
        <v>37</v>
      </c>
      <c r="E41" s="14" t="s">
        <v>38</v>
      </c>
      <c r="F41" s="136" t="s">
        <v>19</v>
      </c>
      <c r="G41" s="136" t="s">
        <v>19</v>
      </c>
      <c r="H41" s="136" t="s">
        <v>19</v>
      </c>
      <c r="I41" s="136" t="s">
        <v>19</v>
      </c>
      <c r="J41" s="199"/>
      <c r="K41" s="136"/>
      <c r="L41" s="166"/>
      <c r="M41" s="15"/>
      <c r="N41" s="15"/>
      <c r="O41" s="15"/>
      <c r="P41" s="16"/>
      <c r="Q41" s="23"/>
    </row>
    <row r="42" spans="1:17" ht="19.5" customHeight="1" thickBot="1" x14ac:dyDescent="0.3">
      <c r="B42" s="37" t="s">
        <v>80</v>
      </c>
      <c r="C42" s="35" t="s">
        <v>109</v>
      </c>
      <c r="D42" s="14" t="s">
        <v>37</v>
      </c>
      <c r="E42" s="14" t="s">
        <v>38</v>
      </c>
      <c r="F42" s="136" t="s">
        <v>19</v>
      </c>
      <c r="G42" s="136" t="s">
        <v>19</v>
      </c>
      <c r="H42" s="136" t="s">
        <v>19</v>
      </c>
      <c r="I42" s="136" t="s">
        <v>19</v>
      </c>
      <c r="J42" s="136"/>
      <c r="K42" s="136"/>
      <c r="L42" s="166"/>
      <c r="M42" s="15"/>
      <c r="N42" s="15"/>
      <c r="O42" s="15"/>
      <c r="P42" s="16"/>
      <c r="Q42" s="23"/>
    </row>
    <row r="43" spans="1:17" ht="19.5" customHeight="1" x14ac:dyDescent="0.25">
      <c r="B43" s="20"/>
      <c r="C43" s="20"/>
    </row>
    <row r="44" spans="1:17" ht="29.25" customHeight="1" x14ac:dyDescent="0.25">
      <c r="A44" s="20"/>
      <c r="B44" s="222" t="s">
        <v>162</v>
      </c>
      <c r="C44" s="222"/>
    </row>
    <row r="45" spans="1:17" ht="34.5" customHeight="1" x14ac:dyDescent="0.25">
      <c r="B45" s="223" t="s">
        <v>163</v>
      </c>
      <c r="C45" s="223"/>
    </row>
  </sheetData>
  <mergeCells count="3">
    <mergeCell ref="B7:C7"/>
    <mergeCell ref="B44:C44"/>
    <mergeCell ref="B45:C45"/>
  </mergeCells>
  <hyperlinks>
    <hyperlink ref="Q13" location="'Plantilla A04'!A1" display="Plantilla" xr:uid="{00000000-0004-0000-0100-000000000000}"/>
    <hyperlink ref="Q14" location="'Plantilla A05'!A1" display="Plantilla" xr:uid="{00000000-0004-0000-0100-000001000000}"/>
    <hyperlink ref="Q15" location="'Plantilla C01'!A1" display="Plantilla" xr:uid="{00000000-0004-0000-0100-000002000000}"/>
    <hyperlink ref="Q16" location="'Plantilla C02'!A1" display="Plantilla" xr:uid="{00000000-0004-0000-0100-000003000000}"/>
    <hyperlink ref="Q18" location="'Plantilla C04'!A1" display="Plantilla" xr:uid="{00000000-0004-0000-0100-000004000000}"/>
    <hyperlink ref="Q19" location="'Plantilla C05'!A1" display="Plantilla" xr:uid="{00000000-0004-0000-0100-000005000000}"/>
    <hyperlink ref="Q22" location="'Pantilla C06c'!A1" display="Plantilla" xr:uid="{00000000-0004-0000-0100-000006000000}"/>
    <hyperlink ref="Q29" location="'Plantilla CA01'!A1" display="Plantilla" xr:uid="{00000000-0004-0000-0100-000007000000}"/>
    <hyperlink ref="Q30" location="'Plantilla CA02'!A1" display="Plantilla" xr:uid="{00000000-0004-0000-0100-000008000000}"/>
    <hyperlink ref="Q31" location="'Plantilla CA03'!A1" display="Plantilla" xr:uid="{00000000-0004-0000-0100-000009000000}"/>
    <hyperlink ref="Q32" location="'Plantilla CA04'!A1" display="Plantilla" xr:uid="{00000000-0004-0000-0100-00000A000000}"/>
    <hyperlink ref="Q33" location="'Plantilla CA05'!A1" display="Plantilla" xr:uid="{00000000-0004-0000-0100-00000B000000}"/>
    <hyperlink ref="Q34" location="'Plantilla CA06'!A1" display="Plantilla" xr:uid="{00000000-0004-0000-0100-00000C000000}"/>
    <hyperlink ref="Q36" location="'Plantilla CA08'!A1" display="Plantilla" xr:uid="{00000000-0004-0000-0100-00000D000000}"/>
    <hyperlink ref="Q38" location="'Plantilla R02'!A1" display="Plantilla" xr:uid="{00000000-0004-0000-0100-00000E000000}"/>
    <hyperlink ref="Q39" location="'Plantilla R03'!A1" display="Plantilla" xr:uid="{00000000-0004-0000-0100-00000F000000}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6:G11"/>
  <sheetViews>
    <sheetView showGridLines="0" workbookViewId="0">
      <selection activeCell="G10" sqref="G10"/>
    </sheetView>
  </sheetViews>
  <sheetFormatPr defaultRowHeight="15" x14ac:dyDescent="0.25"/>
  <cols>
    <col min="1" max="1" width="8.7109375" bestFit="1" customWidth="1"/>
    <col min="2" max="2" width="52.28515625" bestFit="1" customWidth="1"/>
    <col min="3" max="3" width="16.85546875" customWidth="1"/>
    <col min="4" max="4" width="33" customWidth="1"/>
    <col min="5" max="5" width="10.28515625" customWidth="1"/>
    <col min="6" max="6" width="52.28515625" bestFit="1" customWidth="1"/>
    <col min="7" max="7" width="40.42578125" bestFit="1" customWidth="1"/>
  </cols>
  <sheetData>
    <row r="6" spans="2:7" ht="21.75" thickBot="1" x14ac:dyDescent="0.4">
      <c r="B6" s="69" t="s">
        <v>46</v>
      </c>
      <c r="C6" s="109" t="s">
        <v>164</v>
      </c>
      <c r="D6" s="106" t="s">
        <v>16</v>
      </c>
      <c r="F6" s="44" t="s">
        <v>45</v>
      </c>
      <c r="G6" s="25"/>
    </row>
    <row r="7" spans="2:7" ht="21.75" thickBot="1" x14ac:dyDescent="0.4">
      <c r="B7" s="70" t="s">
        <v>165</v>
      </c>
      <c r="C7" s="108"/>
      <c r="D7" s="40"/>
      <c r="F7" s="45" t="s">
        <v>114</v>
      </c>
      <c r="G7" s="45" t="s">
        <v>115</v>
      </c>
    </row>
    <row r="8" spans="2:7" s="67" customFormat="1" ht="198" customHeight="1" thickBot="1" x14ac:dyDescent="0.4">
      <c r="B8" s="68"/>
      <c r="C8" s="66"/>
      <c r="F8" s="133"/>
      <c r="G8" s="152"/>
    </row>
    <row r="9" spans="2:7" ht="21.75" thickBot="1" x14ac:dyDescent="0.4">
      <c r="F9" s="86" t="s">
        <v>16</v>
      </c>
      <c r="G9" s="134" t="s">
        <v>16</v>
      </c>
    </row>
    <row r="10" spans="2:7" ht="15.75" thickBot="1" x14ac:dyDescent="0.3">
      <c r="F10" s="188"/>
      <c r="G10" s="197"/>
    </row>
    <row r="11" spans="2:7" x14ac:dyDescent="0.25">
      <c r="B11" s="20"/>
      <c r="C11" s="2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C12"/>
  <sheetViews>
    <sheetView showGridLines="0" workbookViewId="0">
      <selection activeCell="C7" sqref="C7"/>
    </sheetView>
  </sheetViews>
  <sheetFormatPr defaultRowHeight="15" x14ac:dyDescent="0.25"/>
  <cols>
    <col min="2" max="2" width="43.7109375" customWidth="1"/>
    <col min="3" max="3" width="26" bestFit="1" customWidth="1"/>
    <col min="4" max="4" width="43" customWidth="1"/>
    <col min="5" max="5" width="15.85546875" customWidth="1"/>
    <col min="6" max="6" width="11.7109375" customWidth="1"/>
    <col min="7" max="7" width="10.7109375" customWidth="1"/>
    <col min="8" max="8" width="12.140625" customWidth="1"/>
  </cols>
  <sheetData>
    <row r="3" spans="2:3" ht="15" customHeight="1" x14ac:dyDescent="0.25"/>
    <row r="4" spans="2:3" ht="15" customHeight="1" x14ac:dyDescent="0.25"/>
    <row r="5" spans="2:3" ht="15" customHeight="1" x14ac:dyDescent="0.25"/>
    <row r="6" spans="2:3" ht="21" x14ac:dyDescent="0.35">
      <c r="B6" s="46" t="s">
        <v>116</v>
      </c>
      <c r="C6" s="71" t="s">
        <v>16</v>
      </c>
    </row>
    <row r="7" spans="2:3" ht="21" x14ac:dyDescent="0.35">
      <c r="B7" s="153"/>
      <c r="C7" s="154"/>
    </row>
    <row r="8" spans="2:3" ht="21" x14ac:dyDescent="0.35">
      <c r="B8" s="47"/>
      <c r="C8" s="47"/>
    </row>
    <row r="9" spans="2:3" ht="21" x14ac:dyDescent="0.35">
      <c r="B9" s="154"/>
      <c r="C9" s="154"/>
    </row>
    <row r="10" spans="2:3" ht="21" x14ac:dyDescent="0.35">
      <c r="B10" s="47"/>
      <c r="C10" s="47"/>
    </row>
    <row r="11" spans="2:3" ht="21" x14ac:dyDescent="0.35">
      <c r="B11" s="56"/>
      <c r="C11" s="57"/>
    </row>
    <row r="12" spans="2:3" ht="21.75" thickBot="1" x14ac:dyDescent="0.4">
      <c r="B12" s="58"/>
      <c r="C12" s="59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10"/>
  <sheetViews>
    <sheetView showGridLines="0" workbookViewId="0">
      <selection activeCell="D7" sqref="D7"/>
    </sheetView>
  </sheetViews>
  <sheetFormatPr defaultRowHeight="15" x14ac:dyDescent="0.25"/>
  <cols>
    <col min="2" max="2" width="102.140625" bestFit="1" customWidth="1"/>
    <col min="3" max="3" width="25.85546875" bestFit="1" customWidth="1"/>
    <col min="4" max="4" width="36.42578125" bestFit="1" customWidth="1"/>
    <col min="5" max="5" width="15.85546875" customWidth="1"/>
    <col min="6" max="6" width="11.7109375" customWidth="1"/>
    <col min="7" max="7" width="10.7109375" customWidth="1"/>
    <col min="8" max="8" width="12.140625" customWidth="1"/>
  </cols>
  <sheetData>
    <row r="3" spans="1:4" ht="15" customHeight="1" x14ac:dyDescent="0.25"/>
    <row r="4" spans="1:4" ht="15" customHeight="1" x14ac:dyDescent="0.25"/>
    <row r="5" spans="1:4" ht="21" customHeight="1" thickBot="1" x14ac:dyDescent="0.3">
      <c r="B5" s="62"/>
    </row>
    <row r="6" spans="1:4" ht="21" customHeight="1" thickBot="1" x14ac:dyDescent="0.4">
      <c r="B6" s="111" t="s">
        <v>117</v>
      </c>
      <c r="D6" s="71" t="s">
        <v>16</v>
      </c>
    </row>
    <row r="7" spans="1:4" ht="21" x14ac:dyDescent="0.35">
      <c r="A7" s="20"/>
      <c r="B7" s="78" t="s">
        <v>166</v>
      </c>
      <c r="C7" s="40"/>
      <c r="D7" s="198"/>
    </row>
    <row r="8" spans="1:4" ht="21.75" thickBot="1" x14ac:dyDescent="0.4">
      <c r="A8" s="20"/>
      <c r="B8" s="79" t="s">
        <v>118</v>
      </c>
      <c r="C8" s="40"/>
      <c r="D8" s="40"/>
    </row>
    <row r="9" spans="1:4" ht="21" x14ac:dyDescent="0.35">
      <c r="D9" s="26"/>
    </row>
    <row r="10" spans="1:4" ht="21" x14ac:dyDescent="0.35">
      <c r="D10" s="26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D10"/>
  <sheetViews>
    <sheetView showGridLines="0" workbookViewId="0">
      <selection activeCell="D7" sqref="D7"/>
    </sheetView>
  </sheetViews>
  <sheetFormatPr defaultRowHeight="15" x14ac:dyDescent="0.25"/>
  <cols>
    <col min="2" max="2" width="91.5703125" bestFit="1" customWidth="1"/>
    <col min="3" max="3" width="23.42578125" customWidth="1"/>
    <col min="4" max="4" width="40" customWidth="1"/>
    <col min="5" max="5" width="15.85546875" customWidth="1"/>
    <col min="6" max="6" width="11.7109375" customWidth="1"/>
    <col min="7" max="7" width="10.7109375" customWidth="1"/>
    <col min="8" max="8" width="12.140625" customWidth="1"/>
  </cols>
  <sheetData>
    <row r="3" spans="2:4" ht="15" customHeight="1" x14ac:dyDescent="0.25"/>
    <row r="4" spans="2:4" ht="15" customHeight="1" x14ac:dyDescent="0.25"/>
    <row r="5" spans="2:4" ht="15" customHeight="1" thickBot="1" x14ac:dyDescent="0.3"/>
    <row r="6" spans="2:4" ht="21" customHeight="1" thickBot="1" x14ac:dyDescent="0.4">
      <c r="B6" s="80" t="s">
        <v>119</v>
      </c>
      <c r="D6" s="71" t="s">
        <v>16</v>
      </c>
    </row>
    <row r="7" spans="2:4" ht="21" customHeight="1" x14ac:dyDescent="0.35">
      <c r="B7" s="112" t="s">
        <v>43</v>
      </c>
      <c r="C7" s="40"/>
      <c r="D7" s="40"/>
    </row>
    <row r="8" spans="2:4" ht="21.75" thickBot="1" x14ac:dyDescent="0.4">
      <c r="B8" s="79" t="s">
        <v>169</v>
      </c>
      <c r="C8" s="40"/>
      <c r="D8" s="40"/>
    </row>
    <row r="9" spans="2:4" ht="21" x14ac:dyDescent="0.35">
      <c r="B9" s="110" t="s">
        <v>167</v>
      </c>
      <c r="C9" s="40"/>
      <c r="D9" s="40"/>
    </row>
    <row r="10" spans="2:4" ht="21.75" thickBot="1" x14ac:dyDescent="0.4">
      <c r="B10" s="113" t="s">
        <v>168</v>
      </c>
      <c r="C10" s="40"/>
      <c r="D10" s="40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21"/>
  <sheetViews>
    <sheetView showGridLines="0" zoomScale="70" zoomScaleNormal="70" workbookViewId="0">
      <selection activeCell="E7" sqref="E7:E16"/>
    </sheetView>
  </sheetViews>
  <sheetFormatPr defaultRowHeight="15" x14ac:dyDescent="0.25"/>
  <cols>
    <col min="1" max="1" width="5.5703125" customWidth="1"/>
    <col min="2" max="2" width="40.28515625" customWidth="1"/>
    <col min="3" max="3" width="30.140625" customWidth="1"/>
    <col min="4" max="4" width="15.42578125" customWidth="1"/>
    <col min="5" max="5" width="30.7109375" customWidth="1"/>
    <col min="6" max="6" width="30.5703125" customWidth="1"/>
    <col min="7" max="7" width="15.42578125" customWidth="1"/>
    <col min="8" max="8" width="46.7109375" customWidth="1"/>
    <col min="9" max="9" width="34.5703125" customWidth="1"/>
  </cols>
  <sheetData>
    <row r="5" spans="1:9" ht="23.25" thickBot="1" x14ac:dyDescent="0.5">
      <c r="A5" s="20"/>
      <c r="B5" s="64" t="s">
        <v>133</v>
      </c>
      <c r="C5" s="20"/>
      <c r="D5" s="228" t="s">
        <v>123</v>
      </c>
      <c r="E5" s="228"/>
      <c r="F5" s="228"/>
      <c r="G5" s="228"/>
    </row>
    <row r="6" spans="1:9" ht="38.25" customHeight="1" x14ac:dyDescent="0.35">
      <c r="A6" s="20"/>
      <c r="B6" s="51" t="s">
        <v>120</v>
      </c>
      <c r="C6" s="52" t="s">
        <v>121</v>
      </c>
      <c r="D6" s="49" t="s">
        <v>8</v>
      </c>
      <c r="E6" s="49" t="s">
        <v>9</v>
      </c>
      <c r="F6" s="49" t="s">
        <v>10</v>
      </c>
      <c r="G6" s="50" t="s">
        <v>122</v>
      </c>
      <c r="H6" s="72" t="s">
        <v>124</v>
      </c>
      <c r="I6" s="73" t="s">
        <v>16</v>
      </c>
    </row>
    <row r="7" spans="1:9" ht="23.25" x14ac:dyDescent="0.25">
      <c r="B7" s="231" t="s">
        <v>176</v>
      </c>
      <c r="C7" s="60" t="s">
        <v>183</v>
      </c>
      <c r="D7" s="137" t="s">
        <v>174</v>
      </c>
      <c r="E7" s="155"/>
      <c r="F7" s="155"/>
      <c r="G7" s="137"/>
      <c r="H7" s="55"/>
      <c r="I7" s="74"/>
    </row>
    <row r="8" spans="1:9" ht="23.25" x14ac:dyDescent="0.25">
      <c r="B8" s="232"/>
      <c r="C8" s="60" t="s">
        <v>184</v>
      </c>
      <c r="D8" s="137" t="s">
        <v>174</v>
      </c>
      <c r="E8" s="137"/>
      <c r="F8" s="155"/>
      <c r="G8" s="137"/>
      <c r="H8" s="55"/>
      <c r="I8" s="74"/>
    </row>
    <row r="9" spans="1:9" ht="23.25" x14ac:dyDescent="0.35">
      <c r="B9" s="232"/>
      <c r="C9" s="60" t="s">
        <v>185</v>
      </c>
      <c r="D9" s="137" t="s">
        <v>174</v>
      </c>
      <c r="E9" s="137"/>
      <c r="F9" s="137"/>
      <c r="G9" s="137"/>
      <c r="H9" s="55"/>
      <c r="I9" s="75"/>
    </row>
    <row r="10" spans="1:9" ht="23.25" x14ac:dyDescent="0.25">
      <c r="B10" s="76" t="s">
        <v>128</v>
      </c>
      <c r="C10" s="60" t="s">
        <v>129</v>
      </c>
      <c r="D10" s="137" t="s">
        <v>174</v>
      </c>
      <c r="E10" s="137"/>
      <c r="F10" s="137"/>
      <c r="G10" s="137"/>
      <c r="H10" s="55"/>
      <c r="I10" s="74"/>
    </row>
    <row r="11" spans="1:9" ht="23.25" customHeight="1" thickBot="1" x14ac:dyDescent="0.3">
      <c r="B11" s="229" t="s">
        <v>175</v>
      </c>
      <c r="C11" s="230"/>
      <c r="D11" s="137" t="s">
        <v>174</v>
      </c>
      <c r="E11" s="137"/>
      <c r="F11" s="172"/>
      <c r="G11" s="137"/>
      <c r="H11" s="55"/>
      <c r="I11" s="173"/>
    </row>
    <row r="12" spans="1:9" ht="23.25" customHeight="1" x14ac:dyDescent="0.25">
      <c r="B12" s="229" t="s">
        <v>130</v>
      </c>
      <c r="C12" s="230"/>
      <c r="D12" s="137" t="s">
        <v>174</v>
      </c>
      <c r="E12" s="137"/>
      <c r="F12" s="137"/>
      <c r="G12" s="137"/>
      <c r="H12" s="55"/>
      <c r="I12" s="74"/>
    </row>
    <row r="13" spans="1:9" ht="23.25" x14ac:dyDescent="0.25">
      <c r="B13" s="229" t="s">
        <v>131</v>
      </c>
      <c r="C13" s="230"/>
      <c r="D13" s="137" t="s">
        <v>174</v>
      </c>
      <c r="E13" s="137"/>
      <c r="F13" s="137"/>
      <c r="G13" s="137"/>
      <c r="H13" s="55"/>
      <c r="I13" s="74"/>
    </row>
    <row r="14" spans="1:9" ht="24" thickBot="1" x14ac:dyDescent="0.3">
      <c r="B14" s="229" t="s">
        <v>177</v>
      </c>
      <c r="C14" s="230"/>
      <c r="D14" s="137" t="s">
        <v>174</v>
      </c>
      <c r="E14" s="137"/>
      <c r="F14" s="172"/>
      <c r="G14" s="137"/>
      <c r="H14" s="55"/>
      <c r="I14" s="173"/>
    </row>
    <row r="15" spans="1:9" ht="23.25" x14ac:dyDescent="0.25">
      <c r="B15" s="229" t="s">
        <v>180</v>
      </c>
      <c r="C15" s="230"/>
      <c r="D15" s="137" t="s">
        <v>174</v>
      </c>
      <c r="E15" s="137"/>
      <c r="F15" s="137"/>
      <c r="G15" s="137"/>
      <c r="H15" s="55"/>
      <c r="I15" s="74"/>
    </row>
    <row r="16" spans="1:9" ht="23.25" x14ac:dyDescent="0.25">
      <c r="B16" s="229" t="s">
        <v>181</v>
      </c>
      <c r="C16" s="230"/>
      <c r="D16" s="137" t="s">
        <v>174</v>
      </c>
      <c r="E16" s="137"/>
      <c r="F16" s="137"/>
      <c r="G16" s="137"/>
      <c r="H16" s="55"/>
      <c r="I16" s="74"/>
    </row>
    <row r="17" spans="2:9" ht="23.25" customHeight="1" x14ac:dyDescent="0.35">
      <c r="B17" s="229" t="s">
        <v>178</v>
      </c>
      <c r="C17" s="230"/>
      <c r="D17" s="137" t="s">
        <v>174</v>
      </c>
      <c r="E17" s="137"/>
      <c r="F17" s="137"/>
      <c r="G17" s="137"/>
      <c r="H17" s="55"/>
      <c r="I17" s="75"/>
    </row>
    <row r="18" spans="2:9" ht="23.25" x14ac:dyDescent="0.25">
      <c r="B18" s="229" t="s">
        <v>179</v>
      </c>
      <c r="C18" s="230"/>
      <c r="D18" s="137" t="s">
        <v>174</v>
      </c>
      <c r="E18" s="137"/>
      <c r="F18" s="137"/>
      <c r="G18" s="137"/>
      <c r="H18" s="55"/>
      <c r="I18" s="74"/>
    </row>
    <row r="19" spans="2:9" ht="24" thickBot="1" x14ac:dyDescent="0.3">
      <c r="B19" s="226" t="s">
        <v>182</v>
      </c>
      <c r="C19" s="227"/>
      <c r="D19" s="138" t="s">
        <v>174</v>
      </c>
      <c r="E19" s="138"/>
      <c r="F19" s="138"/>
      <c r="G19" s="138"/>
      <c r="H19" s="139"/>
      <c r="I19" s="140"/>
    </row>
    <row r="20" spans="2:9" ht="21.75" hidden="1" thickBot="1" x14ac:dyDescent="0.3">
      <c r="B20" s="224" t="s">
        <v>188</v>
      </c>
      <c r="C20" s="191" t="s">
        <v>189</v>
      </c>
      <c r="D20" s="138" t="s">
        <v>174</v>
      </c>
      <c r="E20" s="192" t="s">
        <v>190</v>
      </c>
      <c r="F20" s="192" t="s">
        <v>190</v>
      </c>
      <c r="G20" s="192" t="s">
        <v>190</v>
      </c>
      <c r="H20" s="74"/>
    </row>
    <row r="21" spans="2:9" ht="21.75" hidden="1" thickBot="1" x14ac:dyDescent="0.4">
      <c r="B21" s="225"/>
      <c r="C21" s="193" t="s">
        <v>191</v>
      </c>
      <c r="D21" s="138" t="s">
        <v>174</v>
      </c>
      <c r="E21" s="194" t="s">
        <v>190</v>
      </c>
      <c r="F21" s="194" t="s">
        <v>190</v>
      </c>
      <c r="G21" s="194" t="s">
        <v>190</v>
      </c>
      <c r="H21" s="195"/>
    </row>
  </sheetData>
  <mergeCells count="12">
    <mergeCell ref="B20:B21"/>
    <mergeCell ref="B19:C19"/>
    <mergeCell ref="D5:G5"/>
    <mergeCell ref="B18:C18"/>
    <mergeCell ref="B11:C11"/>
    <mergeCell ref="B12:C12"/>
    <mergeCell ref="B13:C13"/>
    <mergeCell ref="B17:C17"/>
    <mergeCell ref="B14:C14"/>
    <mergeCell ref="B15:C15"/>
    <mergeCell ref="B16:C16"/>
    <mergeCell ref="B7:B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D27"/>
  <sheetViews>
    <sheetView showGridLines="0" topLeftCell="A17" workbookViewId="0">
      <selection activeCell="G22" sqref="G22"/>
    </sheetView>
  </sheetViews>
  <sheetFormatPr defaultRowHeight="15" x14ac:dyDescent="0.25"/>
  <cols>
    <col min="1" max="1" width="10.7109375" customWidth="1"/>
    <col min="2" max="2" width="57" customWidth="1"/>
    <col min="3" max="3" width="18" bestFit="1" customWidth="1"/>
    <col min="4" max="4" width="44.140625" bestFit="1" customWidth="1"/>
    <col min="5" max="5" width="18.7109375" customWidth="1"/>
    <col min="6" max="6" width="15.5703125" customWidth="1"/>
    <col min="7" max="7" width="17.140625" customWidth="1"/>
    <col min="8" max="8" width="18.85546875" customWidth="1"/>
  </cols>
  <sheetData>
    <row r="3" spans="2:4" ht="15" customHeight="1" x14ac:dyDescent="0.25"/>
    <row r="4" spans="2:4" ht="15" customHeight="1" thickBot="1" x14ac:dyDescent="0.3"/>
    <row r="5" spans="2:4" ht="21.75" thickBot="1" x14ac:dyDescent="0.4">
      <c r="B5" s="53" t="s">
        <v>112</v>
      </c>
      <c r="C5" s="53" t="s">
        <v>113</v>
      </c>
      <c r="D5" s="86" t="s">
        <v>16</v>
      </c>
    </row>
    <row r="6" spans="2:4" ht="21.75" thickBot="1" x14ac:dyDescent="0.4">
      <c r="B6" s="43"/>
      <c r="C6" s="43"/>
      <c r="D6" s="63"/>
    </row>
    <row r="7" spans="2:4" ht="21.75" thickBot="1" x14ac:dyDescent="0.4">
      <c r="B7" s="48"/>
      <c r="C7" s="48"/>
      <c r="D7" s="63"/>
    </row>
    <row r="8" spans="2:4" ht="21.75" thickBot="1" x14ac:dyDescent="0.4">
      <c r="B8" s="43"/>
      <c r="C8" s="43"/>
      <c r="D8" s="85"/>
    </row>
    <row r="9" spans="2:4" ht="21.75" thickBot="1" x14ac:dyDescent="0.4">
      <c r="B9" s="48"/>
      <c r="C9" s="48"/>
      <c r="D9" s="63"/>
    </row>
    <row r="10" spans="2:4" ht="21.75" thickBot="1" x14ac:dyDescent="0.4">
      <c r="B10" s="43"/>
      <c r="C10" s="43"/>
      <c r="D10" s="63"/>
    </row>
    <row r="11" spans="2:4" ht="21.75" thickBot="1" x14ac:dyDescent="0.4">
      <c r="B11" s="48"/>
      <c r="C11" s="48"/>
      <c r="D11" s="85"/>
    </row>
    <row r="12" spans="2:4" ht="21.75" thickBot="1" x14ac:dyDescent="0.4">
      <c r="B12" s="43"/>
      <c r="C12" s="43"/>
      <c r="D12" s="63"/>
    </row>
    <row r="15" spans="2:4" ht="15.75" thickBot="1" x14ac:dyDescent="0.3"/>
    <row r="16" spans="2:4" ht="21.75" thickBot="1" x14ac:dyDescent="0.4">
      <c r="B16" s="53" t="s">
        <v>139</v>
      </c>
      <c r="C16" s="53" t="s">
        <v>113</v>
      </c>
      <c r="D16" s="86" t="s">
        <v>16</v>
      </c>
    </row>
    <row r="17" spans="2:4" ht="21.75" thickBot="1" x14ac:dyDescent="0.4">
      <c r="B17" s="43"/>
      <c r="C17" s="43"/>
      <c r="D17" s="63"/>
    </row>
    <row r="18" spans="2:4" ht="21.75" thickBot="1" x14ac:dyDescent="0.4">
      <c r="B18" s="48"/>
      <c r="C18" s="48"/>
      <c r="D18" s="63"/>
    </row>
    <row r="19" spans="2:4" ht="21.75" thickBot="1" x14ac:dyDescent="0.4">
      <c r="B19" s="43"/>
      <c r="C19" s="43"/>
      <c r="D19" s="85"/>
    </row>
    <row r="20" spans="2:4" ht="21.75" thickBot="1" x14ac:dyDescent="0.4">
      <c r="B20" s="48"/>
      <c r="C20" s="48"/>
      <c r="D20" s="63"/>
    </row>
    <row r="21" spans="2:4" ht="21.75" thickBot="1" x14ac:dyDescent="0.4">
      <c r="B21" s="43"/>
      <c r="C21" s="43"/>
      <c r="D21" s="63"/>
    </row>
    <row r="22" spans="2:4" ht="21.75" thickBot="1" x14ac:dyDescent="0.4">
      <c r="B22" s="48"/>
      <c r="C22" s="48"/>
      <c r="D22" s="85"/>
    </row>
    <row r="23" spans="2:4" ht="21.75" thickBot="1" x14ac:dyDescent="0.4">
      <c r="B23" s="43"/>
      <c r="C23" s="43"/>
      <c r="D23" s="63"/>
    </row>
    <row r="25" spans="2:4" ht="15.75" thickBot="1" x14ac:dyDescent="0.3"/>
    <row r="26" spans="2:4" ht="61.5" thickBot="1" x14ac:dyDescent="0.3">
      <c r="B26" s="214" t="s">
        <v>197</v>
      </c>
      <c r="C26" s="215" t="s">
        <v>198</v>
      </c>
      <c r="D26" s="216" t="s">
        <v>16</v>
      </c>
    </row>
    <row r="27" spans="2:4" ht="105.75" thickBot="1" x14ac:dyDescent="0.3">
      <c r="B27" s="217" t="s">
        <v>199</v>
      </c>
      <c r="C27" s="218"/>
      <c r="D27" s="219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D13"/>
  <sheetViews>
    <sheetView showGridLines="0" workbookViewId="0">
      <selection activeCell="D8" sqref="D8"/>
    </sheetView>
  </sheetViews>
  <sheetFormatPr defaultRowHeight="15" x14ac:dyDescent="0.25"/>
  <cols>
    <col min="1" max="1" width="11" customWidth="1"/>
    <col min="2" max="2" width="86" customWidth="1"/>
    <col min="3" max="3" width="18.5703125" customWidth="1"/>
    <col min="4" max="4" width="21.5703125" customWidth="1"/>
    <col min="5" max="5" width="15.42578125" customWidth="1"/>
    <col min="6" max="6" width="13.140625" customWidth="1"/>
    <col min="7" max="7" width="11.5703125" customWidth="1"/>
    <col min="8" max="8" width="11.85546875" customWidth="1"/>
  </cols>
  <sheetData>
    <row r="3" spans="2:4" ht="15" customHeight="1" x14ac:dyDescent="0.25"/>
    <row r="4" spans="2:4" ht="15" customHeight="1" x14ac:dyDescent="0.25"/>
    <row r="5" spans="2:4" ht="15.75" thickBot="1" x14ac:dyDescent="0.3"/>
    <row r="6" spans="2:4" ht="21.75" thickBot="1" x14ac:dyDescent="0.4">
      <c r="B6" s="54" t="s">
        <v>156</v>
      </c>
      <c r="D6" s="87" t="s">
        <v>16</v>
      </c>
    </row>
    <row r="7" spans="2:4" ht="21.75" thickBot="1" x14ac:dyDescent="0.4">
      <c r="B7" s="92" t="s">
        <v>44</v>
      </c>
      <c r="C7" s="83"/>
      <c r="D7" s="81"/>
    </row>
    <row r="8" spans="2:4" ht="21.75" thickBot="1" x14ac:dyDescent="0.4">
      <c r="B8" s="77" t="s">
        <v>137</v>
      </c>
      <c r="C8" s="81"/>
      <c r="D8" s="81"/>
    </row>
    <row r="9" spans="2:4" ht="21.75" thickBot="1" x14ac:dyDescent="0.4">
      <c r="D9" s="26"/>
    </row>
    <row r="10" spans="2:4" ht="21.75" thickBot="1" x14ac:dyDescent="0.4">
      <c r="B10" s="54" t="s">
        <v>135</v>
      </c>
      <c r="C10" s="61"/>
      <c r="D10" s="87" t="s">
        <v>16</v>
      </c>
    </row>
    <row r="11" spans="2:4" ht="42.75" thickBot="1" x14ac:dyDescent="0.4">
      <c r="B11" s="89" t="s">
        <v>144</v>
      </c>
      <c r="C11" s="116"/>
      <c r="D11" s="81"/>
    </row>
    <row r="12" spans="2:4" ht="21.75" thickBot="1" x14ac:dyDescent="0.4">
      <c r="B12" s="90" t="s">
        <v>138</v>
      </c>
      <c r="C12" s="107"/>
      <c r="D12" s="81"/>
    </row>
    <row r="13" spans="2:4" ht="50.25" customHeight="1" thickBot="1" x14ac:dyDescent="0.4">
      <c r="B13" s="91" t="s">
        <v>155</v>
      </c>
      <c r="C13" s="117"/>
      <c r="D13" s="8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5:F21"/>
  <sheetViews>
    <sheetView showGridLines="0" workbookViewId="0">
      <selection activeCell="F8" sqref="F8"/>
    </sheetView>
  </sheetViews>
  <sheetFormatPr defaultRowHeight="15" x14ac:dyDescent="0.25"/>
  <cols>
    <col min="1" max="1" width="12.5703125" customWidth="1"/>
    <col min="2" max="2" width="60.28515625" bestFit="1" customWidth="1"/>
    <col min="3" max="3" width="18" bestFit="1" customWidth="1"/>
    <col min="4" max="4" width="32.140625" bestFit="1" customWidth="1"/>
    <col min="5" max="5" width="20.7109375" customWidth="1"/>
    <col min="6" max="6" width="21" bestFit="1" customWidth="1"/>
    <col min="7" max="7" width="18.85546875" customWidth="1"/>
    <col min="8" max="8" width="15.7109375" customWidth="1"/>
  </cols>
  <sheetData>
    <row r="5" spans="2:6" ht="22.5" x14ac:dyDescent="0.45">
      <c r="B5" s="82" t="s">
        <v>136</v>
      </c>
    </row>
    <row r="6" spans="2:6" ht="15.75" thickBot="1" x14ac:dyDescent="0.3"/>
    <row r="7" spans="2:6" ht="25.5" customHeight="1" thickBot="1" x14ac:dyDescent="0.4">
      <c r="B7" s="54" t="s">
        <v>134</v>
      </c>
      <c r="C7" s="54" t="s">
        <v>125</v>
      </c>
      <c r="D7" s="54" t="s">
        <v>127</v>
      </c>
      <c r="E7" s="54" t="s">
        <v>126</v>
      </c>
      <c r="F7" s="87" t="s">
        <v>16</v>
      </c>
    </row>
    <row r="8" spans="2:6" ht="15.75" thickBot="1" x14ac:dyDescent="0.3">
      <c r="B8" s="42"/>
      <c r="C8" s="42"/>
      <c r="D8" s="156"/>
      <c r="E8" s="42"/>
      <c r="F8" s="63"/>
    </row>
    <row r="9" spans="2:6" ht="15.75" thickBot="1" x14ac:dyDescent="0.3">
      <c r="B9" s="1"/>
      <c r="C9" s="1"/>
      <c r="D9" s="157"/>
      <c r="E9" s="1"/>
      <c r="F9" s="158"/>
    </row>
    <row r="10" spans="2:6" ht="15.75" thickBot="1" x14ac:dyDescent="0.3">
      <c r="B10" s="42"/>
      <c r="C10" s="42"/>
      <c r="D10" s="156"/>
      <c r="E10" s="42"/>
      <c r="F10" s="159"/>
    </row>
    <row r="11" spans="2:6" ht="15.75" thickBot="1" x14ac:dyDescent="0.3">
      <c r="B11" s="1"/>
      <c r="C11" s="1"/>
      <c r="D11" s="157"/>
      <c r="E11" s="1"/>
      <c r="F11" s="161"/>
    </row>
    <row r="12" spans="2:6" ht="15.75" thickBot="1" x14ac:dyDescent="0.3">
      <c r="B12" s="42"/>
      <c r="C12" s="42"/>
      <c r="D12" s="42"/>
      <c r="E12" s="42"/>
      <c r="F12" s="1"/>
    </row>
    <row r="13" spans="2:6" ht="15.75" thickBot="1" x14ac:dyDescent="0.3">
      <c r="B13" s="1"/>
      <c r="C13" s="1"/>
      <c r="D13" s="1"/>
      <c r="E13" s="1"/>
      <c r="F13" s="1"/>
    </row>
    <row r="14" spans="2:6" ht="15.75" thickBot="1" x14ac:dyDescent="0.3">
      <c r="B14" s="42"/>
      <c r="C14" s="42"/>
      <c r="D14" s="42"/>
      <c r="E14" s="42"/>
      <c r="F14" s="1"/>
    </row>
    <row r="15" spans="2:6" ht="15.75" thickBot="1" x14ac:dyDescent="0.3">
      <c r="B15" s="1"/>
      <c r="C15" s="1"/>
      <c r="D15" s="1"/>
      <c r="E15" s="1"/>
      <c r="F15" s="1"/>
    </row>
    <row r="16" spans="2:6" ht="15.75" thickBot="1" x14ac:dyDescent="0.3">
      <c r="B16" s="42"/>
      <c r="C16" s="42"/>
      <c r="D16" s="42"/>
      <c r="E16" s="42"/>
      <c r="F16" s="1"/>
    </row>
    <row r="17" spans="2:6" ht="15.75" thickBot="1" x14ac:dyDescent="0.3">
      <c r="B17" s="1"/>
      <c r="C17" s="1"/>
      <c r="D17" s="1"/>
      <c r="E17" s="1"/>
      <c r="F17" s="1"/>
    </row>
    <row r="18" spans="2:6" ht="15.75" thickBot="1" x14ac:dyDescent="0.3">
      <c r="B18" s="42"/>
      <c r="C18" s="42"/>
      <c r="D18" s="42"/>
      <c r="E18" s="42"/>
      <c r="F18" s="1"/>
    </row>
    <row r="19" spans="2:6" ht="15.75" thickBot="1" x14ac:dyDescent="0.3">
      <c r="B19" s="1"/>
      <c r="C19" s="1"/>
      <c r="D19" s="1"/>
      <c r="E19" s="1"/>
      <c r="F19" s="1"/>
    </row>
    <row r="20" spans="2:6" ht="15.75" thickBot="1" x14ac:dyDescent="0.3">
      <c r="B20" s="42"/>
      <c r="C20" s="42"/>
      <c r="D20" s="42"/>
      <c r="E20" s="42"/>
      <c r="F20" s="1"/>
    </row>
    <row r="21" spans="2:6" ht="15.75" thickBot="1" x14ac:dyDescent="0.3">
      <c r="B21" s="1"/>
      <c r="C21" s="1"/>
      <c r="D21" s="1"/>
      <c r="E21" s="1"/>
      <c r="F21" s="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D14"/>
  <sheetViews>
    <sheetView showGridLines="0" zoomScale="90" zoomScaleNormal="90" workbookViewId="0">
      <selection activeCell="C9" sqref="C9"/>
    </sheetView>
  </sheetViews>
  <sheetFormatPr defaultRowHeight="15" x14ac:dyDescent="0.25"/>
  <cols>
    <col min="1" max="1" width="13.28515625" customWidth="1"/>
    <col min="2" max="2" width="79.5703125" customWidth="1"/>
    <col min="3" max="3" width="22.85546875" customWidth="1"/>
    <col min="4" max="4" width="25.5703125" customWidth="1"/>
    <col min="5" max="5" width="15" customWidth="1"/>
    <col min="6" max="6" width="16.28515625" customWidth="1"/>
    <col min="7" max="7" width="13.85546875" customWidth="1"/>
    <col min="8" max="8" width="17" customWidth="1"/>
  </cols>
  <sheetData>
    <row r="3" spans="2:4" ht="15" customHeight="1" x14ac:dyDescent="0.25"/>
    <row r="4" spans="2:4" ht="15" customHeight="1" x14ac:dyDescent="0.25"/>
    <row r="5" spans="2:4" ht="15" customHeight="1" x14ac:dyDescent="0.25"/>
    <row r="6" spans="2:4" ht="15" customHeight="1" thickBot="1" x14ac:dyDescent="0.3"/>
    <row r="7" spans="2:4" ht="41.25" thickBot="1" x14ac:dyDescent="0.4">
      <c r="B7" s="54" t="s">
        <v>156</v>
      </c>
      <c r="D7" s="87" t="s">
        <v>16</v>
      </c>
    </row>
    <row r="8" spans="2:4" ht="21" x14ac:dyDescent="0.35">
      <c r="B8" s="92" t="s">
        <v>44</v>
      </c>
      <c r="C8" s="74"/>
      <c r="D8" s="74"/>
    </row>
    <row r="9" spans="2:4" ht="21.75" thickBot="1" x14ac:dyDescent="0.4">
      <c r="B9" s="77" t="s">
        <v>157</v>
      </c>
      <c r="C9" s="81"/>
      <c r="D9" s="81"/>
    </row>
    <row r="10" spans="2:4" ht="21.75" thickBot="1" x14ac:dyDescent="0.4">
      <c r="D10" s="26"/>
    </row>
    <row r="11" spans="2:4" ht="21" x14ac:dyDescent="0.35">
      <c r="B11" s="54" t="s">
        <v>135</v>
      </c>
      <c r="C11" s="61"/>
      <c r="D11" s="87" t="s">
        <v>16</v>
      </c>
    </row>
    <row r="12" spans="2:4" ht="42" x14ac:dyDescent="0.35">
      <c r="B12" s="167" t="s">
        <v>144</v>
      </c>
      <c r="C12" s="168"/>
      <c r="D12" s="168"/>
    </row>
    <row r="13" spans="2:4" ht="21" x14ac:dyDescent="0.35">
      <c r="B13" s="169" t="s">
        <v>138</v>
      </c>
      <c r="C13" s="168"/>
      <c r="D13" s="168"/>
    </row>
    <row r="14" spans="2:4" ht="63" x14ac:dyDescent="0.35">
      <c r="B14" s="167" t="s">
        <v>158</v>
      </c>
      <c r="C14" s="168"/>
      <c r="D14" s="168"/>
    </row>
  </sheetData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"/>
  <sheetViews>
    <sheetView showGridLines="0" zoomScaleNormal="100" workbookViewId="0">
      <selection activeCell="C6" sqref="C6:D9"/>
    </sheetView>
  </sheetViews>
  <sheetFormatPr defaultRowHeight="15" x14ac:dyDescent="0.25"/>
  <cols>
    <col min="1" max="1" width="13.5703125" customWidth="1"/>
    <col min="2" max="2" width="110.7109375" customWidth="1"/>
    <col min="3" max="3" width="16.5703125" bestFit="1" customWidth="1"/>
    <col min="4" max="4" width="22.28515625" customWidth="1"/>
    <col min="5" max="5" width="12.42578125" customWidth="1"/>
    <col min="6" max="6" width="12.5703125" customWidth="1"/>
    <col min="7" max="7" width="11.42578125" customWidth="1"/>
    <col min="8" max="8" width="13.42578125" customWidth="1"/>
  </cols>
  <sheetData>
    <row r="1" spans="1:8" ht="18.75" x14ac:dyDescent="0.3">
      <c r="A1" s="27" t="s">
        <v>48</v>
      </c>
      <c r="B1" s="27" t="s">
        <v>47</v>
      </c>
      <c r="C1" s="28" t="s">
        <v>5</v>
      </c>
      <c r="D1" s="28" t="s">
        <v>6</v>
      </c>
      <c r="E1" s="28" t="s">
        <v>7</v>
      </c>
      <c r="F1" s="28" t="s">
        <v>8</v>
      </c>
      <c r="G1" s="34" t="s">
        <v>9</v>
      </c>
      <c r="H1" s="28" t="s">
        <v>10</v>
      </c>
    </row>
    <row r="2" spans="1:8" ht="22.5" x14ac:dyDescent="0.25">
      <c r="A2" s="29" t="s">
        <v>70</v>
      </c>
      <c r="B2" s="30" t="str">
        <f>VLOOKUP(A2,Table1[[#All],[Código]:[Observaciones]],2,FALSE)</f>
        <v>Modo administración (distribución SW configuración)</v>
      </c>
      <c r="C2" s="31" t="str">
        <f>VLOOKUP(A2,Table1[[#All],[Código]:[Observaciones]],3,FALSE)</f>
        <v>Capacitación</v>
      </c>
      <c r="D2" s="31" t="str">
        <f>VLOOKUP(A2,Table1[[#All],[Código]:[Observaciones]],4,FALSE)</f>
        <v>Gestión Remota</v>
      </c>
      <c r="E2" s="32">
        <f>VLOOKUP(A2,Table1[[#All],[Código]:[Observaciones]],5,FALSE)</f>
        <v>0</v>
      </c>
      <c r="F2" s="32">
        <f>VLOOKUP(A2,Table1[[#All],[Código]:[Observaciones]],6,FALSE)</f>
        <v>0</v>
      </c>
      <c r="G2" s="33" t="str">
        <f>VLOOKUP(A2,Table1[[#All],[Código]:[Observaciones]],7,FALSE)</f>
        <v>si</v>
      </c>
      <c r="H2" s="32" t="str">
        <f>VLOOKUP(A2,Table1[[#All],[Código]:[Observaciones]],8,FALSE)</f>
        <v>si</v>
      </c>
    </row>
    <row r="4" spans="1:8" ht="15.75" thickBot="1" x14ac:dyDescent="0.3"/>
    <row r="5" spans="1:8" ht="21.75" thickBot="1" x14ac:dyDescent="0.4">
      <c r="B5" s="54" t="s">
        <v>135</v>
      </c>
      <c r="D5" s="87" t="s">
        <v>16</v>
      </c>
    </row>
    <row r="6" spans="1:8" ht="42" x14ac:dyDescent="0.35">
      <c r="B6" s="89" t="s">
        <v>141</v>
      </c>
      <c r="C6" s="170"/>
      <c r="D6" s="168"/>
    </row>
    <row r="7" spans="1:8" ht="21" x14ac:dyDescent="0.35">
      <c r="B7" s="90" t="s">
        <v>138</v>
      </c>
      <c r="C7" s="170"/>
      <c r="D7" s="168"/>
    </row>
    <row r="8" spans="1:8" ht="42" x14ac:dyDescent="0.35">
      <c r="B8" s="93" t="s">
        <v>142</v>
      </c>
      <c r="C8" s="170"/>
      <c r="D8" s="168"/>
    </row>
    <row r="9" spans="1:8" ht="42.75" thickBot="1" x14ac:dyDescent="0.4">
      <c r="B9" s="94" t="s">
        <v>143</v>
      </c>
      <c r="C9" s="170"/>
      <c r="D9" s="168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6:C12"/>
  <sheetViews>
    <sheetView showGridLines="0" zoomScaleNormal="100" workbookViewId="0">
      <selection activeCell="C8" sqref="C8:C10"/>
    </sheetView>
  </sheetViews>
  <sheetFormatPr defaultRowHeight="15" x14ac:dyDescent="0.25"/>
  <cols>
    <col min="1" max="1" width="20.140625" customWidth="1"/>
    <col min="2" max="2" width="67.140625" customWidth="1"/>
    <col min="3" max="3" width="27.5703125" customWidth="1"/>
    <col min="4" max="4" width="27.28515625" customWidth="1"/>
    <col min="5" max="7" width="15.42578125" customWidth="1"/>
    <col min="8" max="8" width="16.140625" customWidth="1"/>
  </cols>
  <sheetData>
    <row r="6" spans="2:3" ht="15.75" thickBot="1" x14ac:dyDescent="0.3"/>
    <row r="7" spans="2:3" ht="21.75" thickBot="1" x14ac:dyDescent="0.4">
      <c r="B7" s="54" t="s">
        <v>135</v>
      </c>
      <c r="C7" s="87" t="s">
        <v>16</v>
      </c>
    </row>
    <row r="8" spans="2:3" ht="63.75" thickBot="1" x14ac:dyDescent="0.4">
      <c r="B8" s="95" t="s">
        <v>140</v>
      </c>
      <c r="C8" s="115"/>
    </row>
    <row r="9" spans="2:3" ht="21.75" thickBot="1" x14ac:dyDescent="0.4">
      <c r="B9" s="78" t="s">
        <v>138</v>
      </c>
      <c r="C9" s="115"/>
    </row>
    <row r="10" spans="2:3" ht="67.5" customHeight="1" thickBot="1" x14ac:dyDescent="0.4">
      <c r="B10" s="84" t="s">
        <v>161</v>
      </c>
      <c r="C10" s="115"/>
    </row>
    <row r="12" spans="2:3" ht="42.75" customHeight="1" x14ac:dyDescent="0.25"/>
  </sheetData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6:D8"/>
  <sheetViews>
    <sheetView showGridLines="0" zoomScaleNormal="100" workbookViewId="0">
      <selection activeCell="C8" sqref="C8:D8"/>
    </sheetView>
  </sheetViews>
  <sheetFormatPr defaultRowHeight="15" x14ac:dyDescent="0.25"/>
  <cols>
    <col min="1" max="1" width="11.42578125" customWidth="1"/>
    <col min="2" max="2" width="75.85546875" customWidth="1"/>
    <col min="3" max="3" width="20.42578125" customWidth="1"/>
    <col min="4" max="4" width="113.7109375" customWidth="1"/>
    <col min="5" max="5" width="8.140625" customWidth="1"/>
    <col min="6" max="6" width="16" customWidth="1"/>
    <col min="7" max="7" width="13.42578125" customWidth="1"/>
    <col min="8" max="8" width="14.140625" customWidth="1"/>
  </cols>
  <sheetData>
    <row r="6" spans="2:4" ht="20.25" customHeight="1" thickBot="1" x14ac:dyDescent="0.3"/>
    <row r="7" spans="2:4" ht="21" x14ac:dyDescent="0.35">
      <c r="B7" s="54" t="s">
        <v>159</v>
      </c>
      <c r="D7" s="87" t="s">
        <v>16</v>
      </c>
    </row>
    <row r="8" spans="2:4" ht="42.75" thickBot="1" x14ac:dyDescent="0.4">
      <c r="B8" s="94" t="s">
        <v>173</v>
      </c>
      <c r="C8" s="114"/>
      <c r="D8" s="97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5:D10"/>
  <sheetViews>
    <sheetView showGridLines="0" workbookViewId="0">
      <selection activeCell="C9" sqref="C9:C10"/>
    </sheetView>
  </sheetViews>
  <sheetFormatPr defaultRowHeight="15" x14ac:dyDescent="0.25"/>
  <cols>
    <col min="1" max="1" width="11.28515625" customWidth="1"/>
    <col min="2" max="2" width="83.140625" bestFit="1" customWidth="1"/>
    <col min="3" max="3" width="7.42578125" bestFit="1" customWidth="1"/>
    <col min="4" max="4" width="31.85546875" bestFit="1" customWidth="1"/>
    <col min="5" max="8" width="10.7109375" customWidth="1"/>
  </cols>
  <sheetData>
    <row r="5" spans="2:4" ht="21" x14ac:dyDescent="0.35">
      <c r="C5" s="25"/>
      <c r="D5" s="65"/>
    </row>
    <row r="6" spans="2:4" ht="21" x14ac:dyDescent="0.35">
      <c r="C6" s="25"/>
      <c r="D6" s="65"/>
    </row>
    <row r="7" spans="2:4" ht="15.75" thickBot="1" x14ac:dyDescent="0.3">
      <c r="C7" s="20"/>
      <c r="D7" s="20"/>
    </row>
    <row r="8" spans="2:4" ht="21.75" thickBot="1" x14ac:dyDescent="0.4">
      <c r="B8" s="98" t="s">
        <v>145</v>
      </c>
      <c r="C8" s="20"/>
      <c r="D8" s="87" t="s">
        <v>16</v>
      </c>
    </row>
    <row r="9" spans="2:4" ht="21.75" thickBot="1" x14ac:dyDescent="0.4">
      <c r="B9" s="96" t="s">
        <v>171</v>
      </c>
      <c r="C9" s="171"/>
      <c r="D9" s="88"/>
    </row>
    <row r="10" spans="2:4" ht="21.75" thickBot="1" x14ac:dyDescent="0.4">
      <c r="B10" s="94" t="s">
        <v>172</v>
      </c>
      <c r="C10" s="114"/>
      <c r="D10" s="88"/>
    </row>
  </sheetData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6:D8"/>
  <sheetViews>
    <sheetView showGridLines="0" workbookViewId="0"/>
  </sheetViews>
  <sheetFormatPr defaultRowHeight="15" x14ac:dyDescent="0.25"/>
  <cols>
    <col min="1" max="1" width="11.7109375" customWidth="1"/>
    <col min="2" max="2" width="81.5703125" customWidth="1"/>
    <col min="3" max="3" width="20.42578125" bestFit="1" customWidth="1"/>
    <col min="4" max="4" width="46" bestFit="1" customWidth="1"/>
    <col min="5" max="8" width="12.28515625" customWidth="1"/>
  </cols>
  <sheetData>
    <row r="6" spans="2:4" ht="15.75" thickBot="1" x14ac:dyDescent="0.3"/>
    <row r="7" spans="2:4" ht="21.75" thickBot="1" x14ac:dyDescent="0.4">
      <c r="B7" s="98" t="s">
        <v>147</v>
      </c>
      <c r="D7" s="87" t="s">
        <v>16</v>
      </c>
    </row>
    <row r="8" spans="2:4" ht="42.75" thickBot="1" x14ac:dyDescent="0.4">
      <c r="B8" s="130" t="s">
        <v>146</v>
      </c>
      <c r="C8" s="186"/>
      <c r="D8" s="187"/>
    </row>
  </sheetData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5:F24"/>
  <sheetViews>
    <sheetView showGridLines="0" zoomScaleNormal="100" workbookViewId="0">
      <selection activeCell="F7" sqref="F7"/>
    </sheetView>
  </sheetViews>
  <sheetFormatPr defaultRowHeight="15" x14ac:dyDescent="0.25"/>
  <cols>
    <col min="2" max="2" width="43" customWidth="1"/>
    <col min="3" max="3" width="39.5703125" customWidth="1"/>
    <col min="4" max="4" width="29.7109375" customWidth="1"/>
    <col min="5" max="5" width="50.140625" customWidth="1"/>
    <col min="6" max="6" width="89.7109375" bestFit="1" customWidth="1"/>
    <col min="7" max="7" width="23" customWidth="1"/>
  </cols>
  <sheetData>
    <row r="5" spans="2:6" ht="21.75" thickBot="1" x14ac:dyDescent="0.4">
      <c r="B5" s="99"/>
    </row>
    <row r="6" spans="2:6" ht="21.75" thickBot="1" x14ac:dyDescent="0.4">
      <c r="B6" s="53" t="s">
        <v>150</v>
      </c>
      <c r="C6" s="128" t="s">
        <v>126</v>
      </c>
      <c r="D6" s="129" t="s">
        <v>148</v>
      </c>
      <c r="E6" s="129" t="s">
        <v>149</v>
      </c>
      <c r="F6" s="122" t="s">
        <v>16</v>
      </c>
    </row>
    <row r="7" spans="2:6" x14ac:dyDescent="0.25">
      <c r="B7" s="200"/>
      <c r="C7" s="201"/>
      <c r="D7" s="202"/>
      <c r="E7" s="203"/>
      <c r="F7" s="176" t="s">
        <v>195</v>
      </c>
    </row>
    <row r="8" spans="2:6" ht="15.75" thickBot="1" x14ac:dyDescent="0.3">
      <c r="B8" s="205"/>
      <c r="C8" s="204"/>
      <c r="D8" s="205"/>
      <c r="E8" s="206"/>
      <c r="F8" s="179"/>
    </row>
    <row r="9" spans="2:6" ht="15.75" thickBot="1" x14ac:dyDescent="0.3">
      <c r="B9" s="183"/>
      <c r="C9" s="175"/>
      <c r="D9" s="183"/>
      <c r="E9" s="189"/>
      <c r="F9" s="176"/>
    </row>
    <row r="10" spans="2:6" ht="15.75" thickBot="1" x14ac:dyDescent="0.3">
      <c r="B10" s="207"/>
      <c r="C10" s="180"/>
      <c r="D10" s="184"/>
      <c r="E10" s="208"/>
      <c r="F10" s="182"/>
    </row>
    <row r="11" spans="2:6" ht="15.75" thickBot="1" x14ac:dyDescent="0.3">
      <c r="B11" s="174"/>
      <c r="C11" s="175"/>
      <c r="D11" s="185"/>
      <c r="E11" s="120"/>
      <c r="F11" s="182"/>
    </row>
    <row r="13" spans="2:6" ht="15.75" thickBot="1" x14ac:dyDescent="0.3"/>
    <row r="14" spans="2:6" ht="21" thickBot="1" x14ac:dyDescent="0.3">
      <c r="B14" s="190" t="s">
        <v>187</v>
      </c>
      <c r="C14" s="190"/>
      <c r="D14" s="190"/>
      <c r="E14" s="190"/>
    </row>
    <row r="15" spans="2:6" ht="15.75" thickBot="1" x14ac:dyDescent="0.3"/>
    <row r="16" spans="2:6" ht="21" thickBot="1" x14ac:dyDescent="0.3">
      <c r="B16" s="53" t="s">
        <v>150</v>
      </c>
      <c r="C16" s="128" t="s">
        <v>126</v>
      </c>
      <c r="D16" s="129" t="s">
        <v>148</v>
      </c>
      <c r="E16" s="129" t="s">
        <v>149</v>
      </c>
    </row>
    <row r="17" spans="2:5" ht="15.75" thickBot="1" x14ac:dyDescent="0.3">
      <c r="B17" s="174"/>
      <c r="C17" s="175"/>
      <c r="D17" s="183"/>
      <c r="E17" s="175"/>
    </row>
    <row r="18" spans="2:5" ht="15.75" thickBot="1" x14ac:dyDescent="0.3">
      <c r="B18" s="177"/>
      <c r="C18" s="178"/>
      <c r="D18" s="184"/>
      <c r="E18" s="180"/>
    </row>
    <row r="19" spans="2:5" ht="15.75" thickBot="1" x14ac:dyDescent="0.3">
      <c r="B19" s="174"/>
      <c r="C19" s="175"/>
      <c r="D19" s="183"/>
      <c r="E19" s="189"/>
    </row>
    <row r="20" spans="2:5" ht="15.75" thickBot="1" x14ac:dyDescent="0.3">
      <c r="B20" s="177"/>
      <c r="C20" s="180"/>
      <c r="D20" s="184"/>
      <c r="E20" s="181"/>
    </row>
    <row r="21" spans="2:5" ht="15.75" thickBot="1" x14ac:dyDescent="0.3">
      <c r="B21" s="174"/>
      <c r="C21" s="175"/>
      <c r="D21" s="185"/>
      <c r="E21" s="120"/>
    </row>
    <row r="24" spans="2:5" x14ac:dyDescent="0.25">
      <c r="B24" t="s">
        <v>186</v>
      </c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5:G16"/>
  <sheetViews>
    <sheetView showGridLines="0" zoomScale="90" zoomScaleNormal="90" workbookViewId="0">
      <selection activeCell="B7" sqref="B7:G13"/>
    </sheetView>
  </sheetViews>
  <sheetFormatPr defaultRowHeight="15" x14ac:dyDescent="0.25"/>
  <cols>
    <col min="2" max="2" width="35.42578125" customWidth="1"/>
    <col min="3" max="3" width="14.7109375" customWidth="1"/>
    <col min="4" max="4" width="25.5703125" customWidth="1"/>
    <col min="5" max="5" width="25.42578125" customWidth="1"/>
    <col min="6" max="6" width="38.5703125" customWidth="1"/>
    <col min="7" max="7" width="25" customWidth="1"/>
    <col min="8" max="9" width="14" customWidth="1"/>
  </cols>
  <sheetData>
    <row r="5" spans="1:7" ht="21.75" thickBot="1" x14ac:dyDescent="0.4">
      <c r="A5" s="67"/>
      <c r="B5" s="100"/>
      <c r="C5" s="66"/>
      <c r="D5" s="65"/>
    </row>
    <row r="6" spans="1:7" ht="54.75" thickBot="1" x14ac:dyDescent="0.4">
      <c r="A6" s="67"/>
      <c r="B6" s="53" t="s">
        <v>151</v>
      </c>
      <c r="C6" s="128" t="s">
        <v>126</v>
      </c>
      <c r="D6" s="129" t="s">
        <v>152</v>
      </c>
      <c r="E6" s="129" t="s">
        <v>153</v>
      </c>
      <c r="F6" s="129" t="s">
        <v>154</v>
      </c>
      <c r="G6" s="122" t="s">
        <v>16</v>
      </c>
    </row>
    <row r="7" spans="1:7" ht="21.75" thickBot="1" x14ac:dyDescent="0.3">
      <c r="A7" s="67"/>
      <c r="B7" s="118"/>
      <c r="C7" s="119"/>
      <c r="D7" s="149"/>
      <c r="E7" s="149"/>
      <c r="F7" s="150"/>
      <c r="G7" s="123"/>
    </row>
    <row r="8" spans="1:7" ht="21.75" thickBot="1" x14ac:dyDescent="0.3">
      <c r="A8" s="67"/>
      <c r="B8" s="148"/>
      <c r="C8" s="121"/>
      <c r="D8" s="147"/>
      <c r="E8" s="147"/>
      <c r="F8" s="147"/>
      <c r="G8" s="124"/>
    </row>
    <row r="9" spans="1:7" ht="21.75" thickBot="1" x14ac:dyDescent="0.4">
      <c r="A9" s="67"/>
      <c r="B9" s="118"/>
      <c r="C9" s="119"/>
      <c r="D9" s="149"/>
      <c r="E9" s="149"/>
      <c r="F9" s="149"/>
      <c r="G9" s="125"/>
    </row>
    <row r="10" spans="1:7" ht="24" customHeight="1" thickBot="1" x14ac:dyDescent="0.3">
      <c r="A10" s="67"/>
      <c r="B10" s="63"/>
      <c r="C10" s="63"/>
      <c r="D10" s="1"/>
      <c r="E10" s="1"/>
      <c r="F10" s="1"/>
      <c r="G10" s="126"/>
    </row>
    <row r="11" spans="1:7" ht="21.75" thickBot="1" x14ac:dyDescent="0.3">
      <c r="A11" s="67"/>
      <c r="B11" s="118"/>
      <c r="C11" s="119"/>
      <c r="D11" s="120"/>
      <c r="E11" s="120"/>
      <c r="F11" s="120"/>
      <c r="G11" s="126"/>
    </row>
    <row r="12" spans="1:7" ht="21.75" customHeight="1" thickBot="1" x14ac:dyDescent="0.3">
      <c r="A12" s="67"/>
      <c r="B12" s="63"/>
      <c r="C12" s="63"/>
      <c r="D12" s="1"/>
      <c r="E12" s="1"/>
      <c r="F12" s="1"/>
      <c r="G12" s="126"/>
    </row>
    <row r="13" spans="1:7" ht="21.75" thickBot="1" x14ac:dyDescent="0.3">
      <c r="B13" s="118"/>
      <c r="C13" s="119"/>
      <c r="D13" s="120"/>
      <c r="E13" s="120"/>
      <c r="F13" s="120"/>
      <c r="G13" s="126"/>
    </row>
    <row r="14" spans="1:7" ht="22.5" customHeight="1" thickBot="1" x14ac:dyDescent="0.3">
      <c r="B14" s="1"/>
      <c r="C14" s="1"/>
      <c r="D14" s="1"/>
      <c r="E14" s="1"/>
      <c r="F14" s="1"/>
      <c r="G14" s="126"/>
    </row>
    <row r="15" spans="1:7" ht="21.75" thickBot="1" x14ac:dyDescent="0.3">
      <c r="B15" s="118"/>
      <c r="C15" s="119"/>
      <c r="D15" s="120"/>
      <c r="E15" s="120"/>
      <c r="F15" s="120"/>
      <c r="G15" s="126"/>
    </row>
    <row r="16" spans="1:7" ht="24" customHeight="1" thickBot="1" x14ac:dyDescent="0.3">
      <c r="B16" s="1"/>
      <c r="C16" s="1"/>
      <c r="D16" s="1"/>
      <c r="E16" s="1"/>
      <c r="F16" s="1"/>
      <c r="G16" s="127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Entorno</vt:lpstr>
      <vt:lpstr>Lista de Requerimientos</vt:lpstr>
      <vt:lpstr>Plantilla A04</vt:lpstr>
      <vt:lpstr>Plantilla A05</vt:lpstr>
      <vt:lpstr>Plantilla C01</vt:lpstr>
      <vt:lpstr>Plantilla C02</vt:lpstr>
      <vt:lpstr>Plantilla C04</vt:lpstr>
      <vt:lpstr>Plantilla C05</vt:lpstr>
      <vt:lpstr>Plantilla CA01</vt:lpstr>
      <vt:lpstr>Pantilla C06c</vt:lpstr>
      <vt:lpstr>Plantilla CA02</vt:lpstr>
      <vt:lpstr>Plantilla CA03</vt:lpstr>
      <vt:lpstr>Plantilla CA04</vt:lpstr>
      <vt:lpstr>Plantilla CA05</vt:lpstr>
      <vt:lpstr>Plantilla CA06</vt:lpstr>
      <vt:lpstr>Plantilla CA08</vt:lpstr>
      <vt:lpstr>Plantilla R02</vt:lpstr>
      <vt:lpstr>Plantilla R03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Caraballo, Francisco</dc:creator>
  <cp:lastModifiedBy>Jurado Ambrojo, Juan</cp:lastModifiedBy>
  <dcterms:created xsi:type="dcterms:W3CDTF">2017-01-25T10:37:15Z</dcterms:created>
  <dcterms:modified xsi:type="dcterms:W3CDTF">2020-06-11T08:22:36Z</dcterms:modified>
</cp:coreProperties>
</file>